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Лист1!$A$1:$F$527</definedName>
  </definedNames>
  <calcPr calcId="124519"/>
</workbook>
</file>

<file path=xl/calcChain.xml><?xml version="1.0" encoding="utf-8"?>
<calcChain xmlns="http://schemas.openxmlformats.org/spreadsheetml/2006/main">
  <c r="F498" i="1"/>
  <c r="F494"/>
  <c r="F502"/>
  <c r="F411"/>
  <c r="F422"/>
  <c r="F370"/>
  <c r="F365"/>
  <c r="F257"/>
  <c r="F242"/>
  <c r="F226"/>
  <c r="F225" s="1"/>
  <c r="F63"/>
  <c r="F65"/>
  <c r="F55"/>
  <c r="F417"/>
  <c r="F510"/>
  <c r="F505"/>
  <c r="F507"/>
  <c r="F457"/>
  <c r="F449"/>
  <c r="F442"/>
  <c r="F402"/>
  <c r="F389"/>
  <c r="F381"/>
  <c r="F379"/>
  <c r="F341"/>
  <c r="F311"/>
  <c r="F308"/>
  <c r="F271"/>
  <c r="F238"/>
  <c r="F240"/>
  <c r="F212"/>
  <c r="F170"/>
  <c r="F94"/>
  <c r="F92"/>
  <c r="F82"/>
  <c r="F447"/>
  <c r="F427"/>
  <c r="F237" l="1"/>
  <c r="F62"/>
  <c r="F307"/>
  <c r="F96"/>
  <c r="F425"/>
  <c r="F424" s="1"/>
  <c r="F360"/>
  <c r="F359" s="1"/>
  <c r="F332"/>
  <c r="F331" s="1"/>
  <c r="F303"/>
  <c r="F302" s="1"/>
  <c r="F327" l="1"/>
  <c r="F295"/>
  <c r="F253"/>
  <c r="F198"/>
  <c r="F189"/>
  <c r="F182"/>
  <c r="F79"/>
  <c r="F78" s="1"/>
  <c r="F77" s="1"/>
  <c r="F50"/>
  <c r="F35"/>
  <c r="F514" l="1"/>
  <c r="F513" s="1"/>
  <c r="F477"/>
  <c r="F420"/>
  <c r="F419" s="1"/>
  <c r="F325"/>
  <c r="F329"/>
  <c r="F321"/>
  <c r="F306"/>
  <c r="F263"/>
  <c r="F262" s="1"/>
  <c r="F204"/>
  <c r="F156"/>
  <c r="F31"/>
  <c r="F260"/>
  <c r="F259" s="1"/>
  <c r="F24"/>
  <c r="F23" s="1"/>
  <c r="F107"/>
  <c r="F231" l="1"/>
  <c r="F281" l="1"/>
  <c r="F280" s="1"/>
  <c r="F279" s="1"/>
  <c r="F197" l="1"/>
  <c r="F196" s="1"/>
  <c r="F17"/>
  <c r="F287"/>
  <c r="F44"/>
  <c r="F43" s="1"/>
  <c r="F42" s="1"/>
  <c r="F465"/>
  <c r="F455"/>
  <c r="F454" s="1"/>
  <c r="F347"/>
  <c r="F415"/>
  <c r="F413"/>
  <c r="F409"/>
  <c r="F408" s="1"/>
  <c r="F385"/>
  <c r="F368"/>
  <c r="F345"/>
  <c r="F339"/>
  <c r="F337"/>
  <c r="F355"/>
  <c r="F353"/>
  <c r="F315"/>
  <c r="F285"/>
  <c r="F336" l="1"/>
  <c r="F335" s="1"/>
  <c r="F235" l="1"/>
  <c r="F217"/>
  <c r="F221"/>
  <c r="F68" l="1"/>
  <c r="F67" s="1"/>
  <c r="F71"/>
  <c r="F100"/>
  <c r="F98"/>
  <c r="F525"/>
  <c r="F524" s="1"/>
  <c r="F523" s="1"/>
  <c r="F522" s="1"/>
  <c r="F249" l="1"/>
  <c r="F255"/>
  <c r="F176"/>
  <c r="F178"/>
  <c r="F180"/>
  <c r="F215" l="1"/>
  <c r="F323"/>
  <c r="F319"/>
  <c r="F317"/>
  <c r="F300"/>
  <c r="F298"/>
  <c r="F291"/>
  <c r="F289"/>
  <c r="F357"/>
  <c r="F349"/>
  <c r="F383"/>
  <c r="F377"/>
  <c r="F375"/>
  <c r="F373"/>
  <c r="F392"/>
  <c r="F397"/>
  <c r="F396" s="1"/>
  <c r="F395" s="1"/>
  <c r="F407"/>
  <c r="F433"/>
  <c r="F436"/>
  <c r="F439"/>
  <c r="F475"/>
  <c r="F493"/>
  <c r="F492" s="1"/>
  <c r="F293"/>
  <c r="F275"/>
  <c r="F273"/>
  <c r="F269"/>
  <c r="F251"/>
  <c r="F247"/>
  <c r="F246" s="1"/>
  <c r="F233"/>
  <c r="F229"/>
  <c r="F228" s="1"/>
  <c r="F364" l="1"/>
  <c r="F363" s="1"/>
  <c r="F352"/>
  <c r="F351" s="1"/>
  <c r="F432"/>
  <c r="F314"/>
  <c r="F313" s="1"/>
  <c r="F305" s="1"/>
  <c r="F284"/>
  <c r="F268"/>
  <c r="F267" s="1"/>
  <c r="F266" s="1"/>
  <c r="F265" s="1"/>
  <c r="F344"/>
  <c r="F406"/>
  <c r="F297"/>
  <c r="F388"/>
  <c r="F387" s="1"/>
  <c r="F224" l="1"/>
  <c r="F223" s="1"/>
  <c r="F245"/>
  <c r="F244" s="1"/>
  <c r="F343"/>
  <c r="F362"/>
  <c r="F283"/>
  <c r="F278" s="1"/>
  <c r="F405"/>
  <c r="F219"/>
  <c r="F214" s="1"/>
  <c r="F73"/>
  <c r="F75"/>
  <c r="F151"/>
  <c r="F150" s="1"/>
  <c r="F106"/>
  <c r="F105" s="1"/>
  <c r="F104" s="1"/>
  <c r="F103" s="1"/>
  <c r="F210"/>
  <c r="F209" s="1"/>
  <c r="F194"/>
  <c r="F192"/>
  <c r="F187"/>
  <c r="F186" s="1"/>
  <c r="F174"/>
  <c r="F172"/>
  <c r="F168"/>
  <c r="F163"/>
  <c r="F162" s="1"/>
  <c r="F161" s="1"/>
  <c r="F160" s="1"/>
  <c r="F158"/>
  <c r="F155" s="1"/>
  <c r="F146"/>
  <c r="F144"/>
  <c r="F142"/>
  <c r="F137"/>
  <c r="F135"/>
  <c r="F133"/>
  <c r="F131"/>
  <c r="F129"/>
  <c r="F127"/>
  <c r="F122"/>
  <c r="F120"/>
  <c r="F116"/>
  <c r="F114"/>
  <c r="F88"/>
  <c r="F473"/>
  <c r="F467"/>
  <c r="F469"/>
  <c r="F471"/>
  <c r="F482"/>
  <c r="F481" s="1"/>
  <c r="F485"/>
  <c r="F484" s="1"/>
  <c r="F488"/>
  <c r="F487" s="1"/>
  <c r="F460"/>
  <c r="F459" s="1"/>
  <c r="F452"/>
  <c r="F451" s="1"/>
  <c r="F445"/>
  <c r="F444" s="1"/>
  <c r="F520"/>
  <c r="F519" s="1"/>
  <c r="F518" s="1"/>
  <c r="F517" s="1"/>
  <c r="F516" s="1"/>
  <c r="F401"/>
  <c r="F394" s="1"/>
  <c r="F202"/>
  <c r="F201" s="1"/>
  <c r="F86"/>
  <c r="F81" s="1"/>
  <c r="F58"/>
  <c r="F48"/>
  <c r="F40"/>
  <c r="F38"/>
  <c r="F28"/>
  <c r="F27" s="1"/>
  <c r="F19"/>
  <c r="F15"/>
  <c r="F11"/>
  <c r="F10" s="1"/>
  <c r="F9" s="1"/>
  <c r="F464" l="1"/>
  <c r="F191"/>
  <c r="F185" s="1"/>
  <c r="F167"/>
  <c r="F166" s="1"/>
  <c r="F165" s="1"/>
  <c r="F113"/>
  <c r="F154"/>
  <c r="F153" s="1"/>
  <c r="F491"/>
  <c r="F490" s="1"/>
  <c r="F54"/>
  <c r="F149"/>
  <c r="F70"/>
  <c r="F61" s="1"/>
  <c r="F334"/>
  <c r="F277" s="1"/>
  <c r="F431"/>
  <c r="F430" s="1"/>
  <c r="F22"/>
  <c r="F208"/>
  <c r="F207" s="1"/>
  <c r="F206" s="1"/>
  <c r="F112"/>
  <c r="F111" s="1"/>
  <c r="F463"/>
  <c r="F462" s="1"/>
  <c r="F141"/>
  <c r="F140" s="1"/>
  <c r="F139" s="1"/>
  <c r="F126"/>
  <c r="F125" s="1"/>
  <c r="F124" s="1"/>
  <c r="F30"/>
  <c r="F47"/>
  <c r="F14"/>
  <c r="F13" s="1"/>
  <c r="F60" l="1"/>
  <c r="F184"/>
  <c r="F148" s="1"/>
  <c r="F429"/>
  <c r="F110"/>
  <c r="F46"/>
  <c r="F21"/>
  <c r="F8" l="1"/>
  <c r="F527" s="1"/>
</calcChain>
</file>

<file path=xl/sharedStrings.xml><?xml version="1.0" encoding="utf-8"?>
<sst xmlns="http://schemas.openxmlformats.org/spreadsheetml/2006/main" count="1495" uniqueCount="499">
  <si>
    <t>Общегосударственные вопросы</t>
  </si>
  <si>
    <t>Непрограммные направления расходов</t>
  </si>
  <si>
    <t>Глава городского округа</t>
  </si>
  <si>
    <t>Резервный фонд администрации городского округа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</si>
  <si>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</si>
  <si>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</si>
  <si>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</si>
  <si>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</si>
  <si>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</si>
  <si>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</si>
  <si>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</si>
  <si>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</si>
  <si>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</si>
  <si>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</si>
  <si>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</si>
  <si>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</si>
  <si>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</si>
  <si>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</si>
  <si>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</si>
  <si>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</si>
  <si>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</si>
  <si>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</si>
  <si>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</si>
  <si>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</si>
  <si>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</si>
  <si>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</si>
  <si>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</si>
  <si>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</si>
  <si>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</si>
  <si>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</si>
  <si>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</si>
  <si>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</si>
  <si>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</si>
  <si>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</si>
  <si>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Сумма                                в тыс. руб.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</si>
  <si>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</si>
  <si>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</si>
  <si>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</si>
  <si>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</si>
  <si>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</si>
  <si>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</si>
  <si>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</si>
  <si>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</si>
  <si>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</si>
  <si>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</si>
  <si>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</si>
  <si>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«Совет муниципальных образований Свердловской области»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</si>
  <si>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</si>
  <si>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</si>
  <si>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</si>
  <si>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</si>
  <si>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</si>
  <si>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</si>
  <si>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</si>
  <si>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</si>
  <si>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Охрана  объектов растительного и животного мира и среды их обитания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</si>
  <si>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</si>
  <si>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</si>
  <si>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</si>
  <si>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</si>
  <si>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</si>
  <si>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</si>
  <si>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</si>
  <si>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</si>
  <si>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</si>
  <si>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</si>
  <si>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</si>
  <si>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</si>
  <si>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</si>
  <si>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</si>
  <si>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</si>
  <si>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</si>
  <si>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</si>
  <si>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</si>
  <si>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</si>
  <si>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</si>
  <si>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</si>
  <si>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</si>
  <si>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</si>
  <si>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</si>
  <si>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</si>
  <si>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</si>
  <si>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</si>
  <si>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</si>
  <si>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</si>
  <si>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</si>
  <si>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</si>
  <si>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</si>
  <si>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</si>
  <si>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</si>
  <si>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</si>
  <si>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</si>
  <si>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</si>
  <si>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</si>
  <si>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</si>
  <si>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</si>
  <si>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</si>
  <si>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</si>
  <si>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</si>
  <si>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</si>
  <si>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</si>
  <si>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</si>
  <si>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</si>
  <si>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</si>
  <si>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</si>
  <si>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</si>
  <si>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</si>
  <si>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</si>
  <si>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</si>
  <si>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</si>
  <si>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</si>
  <si>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</si>
  <si>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</si>
  <si>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</si>
  <si>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Муниципальная программа «Социально-экономическое развитие Шалинского городского округа до 2020 года»</t>
  </si>
  <si>
    <t>0100000000</t>
  </si>
  <si>
    <t>Издание печатной продукции, направленное на противодействие коррупции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</si>
  <si>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</si>
  <si>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</si>
  <si>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</si>
  <si>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</si>
  <si>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</si>
  <si>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</si>
  <si>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</si>
  <si>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</si>
  <si>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</si>
  <si>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</si>
  <si>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</si>
  <si>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</si>
  <si>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</si>
  <si>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</si>
  <si>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</si>
  <si>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</si>
  <si>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</si>
  <si>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</si>
  <si>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</si>
  <si>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0160000000</t>
  </si>
  <si>
    <t>1202</t>
  </si>
  <si>
    <t>0130000000</t>
  </si>
  <si>
    <t>Участие  команд городского округа в областных и всероссийских соревнованиях по видам спорта</t>
  </si>
  <si>
    <t>01Г0000000</t>
  </si>
  <si>
    <t>Подпрограмма «Обеспечение жильем молодых семей  на территории  Шалинского городского округа до 2020 года»</t>
  </si>
  <si>
    <t>01Д0000000</t>
  </si>
  <si>
    <t>Подпрограмма «Социальная поддержка и социальное обслуживание населения Шалинского городского округа до 2020 года»</t>
  </si>
  <si>
    <t>0190000000</t>
  </si>
  <si>
    <t>0190749100</t>
  </si>
  <si>
    <t>0190849200</t>
  </si>
  <si>
    <t>0190952500</t>
  </si>
  <si>
    <t>0600000000</t>
  </si>
  <si>
    <t>Муниципальная программа «Развитие системы  образования Шалинского городского  округа до 2020 года»</t>
  </si>
  <si>
    <t>0610000000</t>
  </si>
  <si>
    <t>0610345110</t>
  </si>
  <si>
    <t>0610345120</t>
  </si>
  <si>
    <t>0620000000</t>
  </si>
  <si>
    <t>Подпрограмма «Развитие системы общего образования в Шалинском городском округе  до 2020 года»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</si>
  <si>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</si>
  <si>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</si>
  <si>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0620345310</t>
  </si>
  <si>
    <t>0620345320</t>
  </si>
  <si>
    <t>0630000000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</si>
  <si>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</si>
  <si>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Муниципальная программа «Развитие системы  образования Шалинского городского округа до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</si>
  <si>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</si>
  <si>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06303S0000</t>
  </si>
  <si>
    <t xml:space="preserve">Организация отдыха и оздоровление детей и подростков </t>
  </si>
  <si>
    <t>0630345600</t>
  </si>
  <si>
    <t>Муниципальная программа «Развитие системы образования Шалинского городского  округа до 2020 года»</t>
  </si>
  <si>
    <t>0650000000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</si>
  <si>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</si>
  <si>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0650113000</t>
  </si>
  <si>
    <t>0180000000</t>
  </si>
  <si>
    <t>01Ж0000000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</si>
  <si>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</si>
  <si>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</si>
  <si>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 xml:space="preserve">Осуществление мероприятий по организации питания </t>
  </si>
  <si>
    <t>Муниципальная программа «Социально-экономическое  развитие Шалинского городского округа до 2020 года»</t>
  </si>
  <si>
    <t>01705S0000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</si>
  <si>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</si>
  <si>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</si>
  <si>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</si>
  <si>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Подпрограмма «Профилактика ВИЧ-инфекции на территории Шалинского городского округа до 2020 года»</t>
  </si>
  <si>
    <t>01Ц0000000</t>
  </si>
  <si>
    <t>01Ч0000000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</si>
  <si>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</si>
  <si>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01Ш0000000</t>
  </si>
  <si>
    <t>Подпрограмма «Профилактика туберкулеза на территории Шалинского городского округа до 2020 года»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</si>
  <si>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</si>
  <si>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</si>
  <si>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</si>
  <si>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</si>
  <si>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</si>
  <si>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</si>
  <si>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</si>
  <si>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</si>
  <si>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Публичные нормативные социальные выплаты гражданам</t>
  </si>
  <si>
    <t>Подпрограмма «Развитие физической культуры, спорта и молодежной политики в  Шалинском городском округе  до 2020 года»</t>
  </si>
  <si>
    <t>01307S0001</t>
  </si>
  <si>
    <t>01307S0002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</si>
  <si>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</si>
  <si>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</si>
  <si>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</si>
  <si>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</si>
  <si>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</si>
  <si>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</si>
  <si>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</si>
  <si>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Подпрограмма «Реализация основных направлений в строительном комплексе Шалинского 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</si>
  <si>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</si>
  <si>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системы дополнительного образования в сфере физической культуры и спорта до 2020 года»</t>
  </si>
  <si>
    <t>7000021006</t>
  </si>
  <si>
    <t>Водное хозяйство</t>
  </si>
  <si>
    <t>Дорожное хозяйство (дорожные фонды)</t>
  </si>
  <si>
    <t>1200</t>
  </si>
  <si>
    <t>Муниципальная программа «Управление муниципальными финансами Шалинского городского округа до 2020 года»</t>
  </si>
  <si>
    <t>Муниципальная программа «Социально-экономическое развитие Шалинского городского  округа до 2020 года»</t>
  </si>
  <si>
    <t>Председатель Думы городского округа</t>
  </si>
  <si>
    <t>7000021002</t>
  </si>
  <si>
    <t>0190120000</t>
  </si>
  <si>
    <t>0190220000</t>
  </si>
  <si>
    <t>0190320000</t>
  </si>
  <si>
    <t>0190420000</t>
  </si>
  <si>
    <t>0190620000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</si>
  <si>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</si>
  <si>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</si>
  <si>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</si>
  <si>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</si>
  <si>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</si>
  <si>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</si>
  <si>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</si>
  <si>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</si>
  <si>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0160220000</t>
  </si>
  <si>
    <t>01601Д0000</t>
  </si>
  <si>
    <t>01603Д0000</t>
  </si>
  <si>
    <t>Приобретение и установка  дорожных знаков</t>
  </si>
  <si>
    <t>0180120000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</si>
  <si>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</si>
  <si>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</si>
  <si>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</si>
  <si>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</si>
  <si>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</si>
  <si>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</si>
  <si>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</si>
  <si>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</si>
  <si>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</si>
  <si>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</si>
  <si>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</si>
  <si>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</si>
  <si>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</si>
  <si>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</si>
  <si>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Обустройство автодорог вблизи образовательных организаций в соответствии с требованиями национальных стандартов</t>
  </si>
  <si>
    <t>Осуществление мероприятий по повышению безопасности дорожного движения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</si>
  <si>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</si>
  <si>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</si>
  <si>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</si>
  <si>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</si>
  <si>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</si>
  <si>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</si>
  <si>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</si>
  <si>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</si>
  <si>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</si>
  <si>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</si>
  <si>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</si>
  <si>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</si>
  <si>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</si>
  <si>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</si>
  <si>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</si>
  <si>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</si>
  <si>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</si>
  <si>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</si>
  <si>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</si>
  <si>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</si>
  <si>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</si>
  <si>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</si>
  <si>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</si>
  <si>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</si>
  <si>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2018 год</t>
  </si>
  <si>
    <t>7000041100</t>
  </si>
  <si>
    <t>7000041200</t>
  </si>
  <si>
    <t>0200000000</t>
  </si>
  <si>
    <t>0210000000</t>
  </si>
  <si>
    <t>0220000000</t>
  </si>
  <si>
    <t>Приобретение товарно-материальных ценностей и оборудования за счет средств местного бюджета</t>
  </si>
  <si>
    <t>0191120000</t>
  </si>
  <si>
    <t>Организация транспортного обслуживания населения</t>
  </si>
  <si>
    <t>7000023030</t>
  </si>
  <si>
    <t>Предоставление гражданам жилых помещений в соответствиии с решениями суда</t>
  </si>
  <si>
    <t>7000020009</t>
  </si>
  <si>
    <t>01Ж2920000</t>
  </si>
  <si>
    <t>Подготовка технической документации на объекты жилищно-коммунального хозяйства для регистрации права собственности за городским округом</t>
  </si>
  <si>
    <t>Содержание мест захоронения</t>
  </si>
  <si>
    <t>0180320000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</si>
  <si>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</si>
  <si>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7000042П00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</si>
  <si>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</si>
  <si>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</si>
  <si>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Субсидии бюджетным учреждениям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</si>
  <si>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</si>
  <si>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</si>
  <si>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</si>
  <si>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</si>
  <si>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</si>
  <si>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</si>
  <si>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</si>
  <si>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</si>
  <si>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</si>
  <si>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</si>
  <si>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</si>
  <si>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</si>
  <si>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</si>
  <si>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</si>
  <si>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</si>
  <si>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</si>
  <si>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</si>
  <si>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01302S0001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</si>
  <si>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</si>
  <si>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</si>
  <si>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</si>
  <si>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</si>
  <si>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</si>
  <si>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</si>
  <si>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01000000000</t>
  </si>
  <si>
    <t>0410000000</t>
  </si>
  <si>
    <t>0410120000</t>
  </si>
  <si>
    <t>0410320000</t>
  </si>
  <si>
    <t>0160320000</t>
  </si>
  <si>
    <t>0410420000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</si>
  <si>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</si>
  <si>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</si>
  <si>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</si>
  <si>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</si>
  <si>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01Р0000000</t>
  </si>
  <si>
    <t>0130620000</t>
  </si>
  <si>
    <t>01310S0000</t>
  </si>
  <si>
    <t>0105</t>
  </si>
  <si>
    <t>7000051200</t>
  </si>
  <si>
    <t>Судебная система</t>
  </si>
  <si>
    <t>0210220000</t>
  </si>
  <si>
    <t>0220120000</t>
  </si>
  <si>
    <t>01Л0420000</t>
  </si>
  <si>
    <t>0140920000</t>
  </si>
  <si>
    <t>0141020000</t>
  </si>
  <si>
    <t>0141220000</t>
  </si>
  <si>
    <t>0141520000</t>
  </si>
  <si>
    <t>0140320000</t>
  </si>
  <si>
    <t>0140420000</t>
  </si>
  <si>
    <t>0140820000</t>
  </si>
  <si>
    <t>0141420000</t>
  </si>
  <si>
    <t>0161820000</t>
  </si>
  <si>
    <t>0161320000</t>
  </si>
  <si>
    <t>0161620000</t>
  </si>
  <si>
    <t>01Ж0420000</t>
  </si>
  <si>
    <t>01Ж0120000</t>
  </si>
  <si>
    <t>01Ж0220000</t>
  </si>
  <si>
    <t>01Ж2720000</t>
  </si>
  <si>
    <t>01Ж0720000</t>
  </si>
  <si>
    <t>01Ж0820000</t>
  </si>
  <si>
    <t>01Ж0920000</t>
  </si>
  <si>
    <t>01Ж1220000</t>
  </si>
  <si>
    <t>01Ж1320000</t>
  </si>
  <si>
    <t>0170620000</t>
  </si>
  <si>
    <t>0170720000</t>
  </si>
  <si>
    <t>01Р01S0000</t>
  </si>
  <si>
    <t>01Ц0120000</t>
  </si>
  <si>
    <t>01Ч0120000</t>
  </si>
  <si>
    <t>Субсидии некоммерческим организациям (за исключением государственных (муниципальных) учреждений)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</si>
  <si>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</si>
  <si>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</si>
  <si>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«Развитие культуры и искусства в  Шалинском городском округе до 2020 года»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</si>
  <si>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</si>
  <si>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</si>
  <si>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Наименование раздела, подраздела, целевой статьи и вида расходов</t>
  </si>
  <si>
    <t>Подпрограмма «Развитие  субъектов малого и среднего  предпринимательства в Шалинском городском округе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</si>
  <si>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2020 года»</t>
  </si>
  <si>
    <t>Подпрограмма «Развитие системы дошкольного образования в Шалинском городском округе до 2020 года»</t>
  </si>
  <si>
    <t>Подпрограмма «Устойчивое развитие сельских населенных пунктов Шалинского городского округа до  2020 года»</t>
  </si>
  <si>
    <t>Подпрограмма «Развитие физической культуры, спорта и молодежной политики в  Шалинском городском округе до 2020 года»</t>
  </si>
  <si>
    <t>Подпрограмма «Развитие транспорта, дорожного хозяйства, связи и информационных технологий Шалинского городского округа до  2020 года»</t>
  </si>
  <si>
    <t>0620220000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</si>
  <si>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</si>
  <si>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«Развитие архивного дела на территории  Шалинского городского округа  до 2020 года»</t>
  </si>
  <si>
    <t>Подпрограмма «Противодействие коррупции в Шалинском городском округе до 2020 года»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</si>
  <si>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год»</t>
  </si>
  <si>
    <t>Подпрограмма «Развитие кадровой политики в системе муниципального управления Шалинского городского округа до 2020 года»</t>
  </si>
  <si>
    <t>Подпрограмма «Обеспечение реализации муниципальной программы "Развитие культуры в Шалинском городском округе до 2020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</si>
  <si>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на 2018-2020 годы»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</si>
  <si>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</si>
  <si>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 xml:space="preserve">Ремонт кровли жилого дома </t>
  </si>
  <si>
    <t>Подпрограмма «Реализация основных направлений в строительном комплексе Шалинского городского  округа до 2020 года»</t>
  </si>
  <si>
    <t>Строительство здания ДОУ на 60 мест в п.Сарга Шалинского городского округа за счет средств местного бюджета</t>
  </si>
  <si>
    <t>Бюджетные инвестиции</t>
  </si>
  <si>
    <t>0180920003</t>
  </si>
  <si>
    <t>Дополнительное профессиональное образование муниципальных служащих и лиц, замещающих муниципальные должности в Шалинском городском округе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</si>
  <si>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</si>
  <si>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 xml:space="preserve">Расходы на осуществление государственных полномочий по составлению, ежегодному изменению и дополнению  списков  и запасных списков кандидатов в присяжные заседатели федеральных судов общей юрисдикции </t>
  </si>
  <si>
    <t>Создание резерва материально-технических ресурсов для ликвидации  чрезвычайных ситуаций</t>
  </si>
  <si>
    <t>Разработка (корректировка) документов территориального планирования городского округа</t>
  </si>
  <si>
    <t>Исполнение судебных актов</t>
  </si>
  <si>
    <t>01Ш0120000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</si>
  <si>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</si>
  <si>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</si>
  <si>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</t>
  </si>
  <si>
    <t>Обустройство  источников нецентрализованного водоснабжения</t>
  </si>
  <si>
    <t>0161220000</t>
  </si>
  <si>
    <t>0300000000</t>
  </si>
  <si>
    <t>0300220000</t>
  </si>
  <si>
    <t>Проведение мероприятий по благоустройству дворовых территорий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</si>
  <si>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</si>
  <si>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r>
      <t xml:space="preserve">Образование </t>
    </r>
    <r>
      <rPr>
        <b/>
        <sz val="11"/>
        <color rgb="FFFF0000"/>
        <rFont val="Times New Roman"/>
        <family val="1"/>
        <charset val="204"/>
      </rPr>
      <t xml:space="preserve"> </t>
    </r>
  </si>
  <si>
    <t>Капитальный ремонт ГТС Сылвинского гидроузла на реке Сылва в с.Сылва Шалинского городского округа</t>
  </si>
  <si>
    <t>01701L0001</t>
  </si>
  <si>
    <t>7000020011</t>
  </si>
  <si>
    <t>Подготовка технической документации для регистрации права собственности сооружений за городским округом</t>
  </si>
  <si>
    <t>7000040700</t>
  </si>
  <si>
    <t xml:space="preserve"> Резервный фонд Правительства Свердловской области</t>
  </si>
  <si>
    <t>0170520000</t>
  </si>
  <si>
    <t>Обустройство источников нецентрализованного водоснабжения</t>
  </si>
  <si>
    <t>01811S0000</t>
  </si>
  <si>
    <t>0620445400</t>
  </si>
  <si>
    <t>Осуществление мероприятий по обеспечению питанием обучающихся в муниципальных общеобразовательных организациях</t>
  </si>
  <si>
    <t>Создание в общеобразовательных  организациях, расположенных в сельской местности, условий  для  занятий физической культурой и спортом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</si>
  <si>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</si>
  <si>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</si>
  <si>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7000020012</t>
  </si>
  <si>
    <t>Разработка проектно-сметной документации, проведение ее государственной и ценовой экспертизы по вновь строящимся объектам в сфере физической культуры и спорта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</si>
  <si>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</si>
  <si>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0161920000</t>
  </si>
  <si>
    <t>Оплата услуг по разработке программы комплексного развития транспортной инфраструктуры на территории Шалинского городского округа</t>
  </si>
  <si>
    <t>0150145270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</si>
  <si>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 за счет средств областного бюджета</t>
  </si>
  <si>
    <t>01Ж1120000</t>
  </si>
  <si>
    <t>Обустройство и содержание парков и зон  отдыха</t>
  </si>
  <si>
    <t>06107L0270</t>
  </si>
  <si>
    <t>Создание в образовательных организациях условий для получения детьми-инвалидами качественного образования</t>
  </si>
  <si>
    <t>06211S0000</t>
  </si>
  <si>
    <t>0621145Ф00</t>
  </si>
  <si>
    <t>Создание в общеобразовательных  организациях, расположенных в сельской местности, условий  для  занятий физической культурой и спортом за счет средств областного бюджета</t>
  </si>
  <si>
    <t>0130148П00</t>
  </si>
  <si>
    <t>Обеспечение осуществления мероприятий по приоритетным направлениям работы с молодежью на территории Свердловской области</t>
  </si>
  <si>
    <t>01910R4620</t>
  </si>
  <si>
    <t>Осуществление компенсации отдельным категориям граждан оплаты взноса на капитальный ремонт общего имущества в многоквартирном доме</t>
  </si>
  <si>
    <t>01Г01L5670</t>
  </si>
  <si>
    <t>01Д01L4970</t>
  </si>
  <si>
    <t>Мероприятия по развитию системы обеспечения вызова экстренных оперативных служб по единому номеру «112» на территории городского округа</t>
  </si>
  <si>
    <t>7000040600</t>
  </si>
  <si>
    <t>Обеспечение оплаты труда работников муниципальных учреждений в размере не ниже минимального размера оплаты труда</t>
  </si>
  <si>
    <t>Резервный фонд Правительства Свердловской области</t>
  </si>
  <si>
    <t>Улучшение жилищных условий граждан, проживающих в сельской местности, в том числе молодых семей и молодых специалистов на условиях софинансирования из федерального бюджета</t>
  </si>
  <si>
    <t>01Г01S5672</t>
  </si>
  <si>
    <t>7000023050</t>
  </si>
  <si>
    <t>7000023070</t>
  </si>
  <si>
    <t>Снос зданий нежилого фонда, признанных аварийными</t>
  </si>
  <si>
    <t>Проведение экспертизы результатов, предусмотренных муниципальными конрактами</t>
  </si>
  <si>
    <t>0160120000</t>
  </si>
  <si>
    <t>Содержание автомобильных дорог общего пользования местного значения</t>
  </si>
  <si>
    <t>01Ж0520000</t>
  </si>
  <si>
    <t>Технологическое присоединение энергопринимающих устройств многоквартирных жилых домов</t>
  </si>
  <si>
    <t>7000023040</t>
  </si>
  <si>
    <t>7000040500</t>
  </si>
  <si>
    <t>Разработка проектно-сметной документации на реконструкцию системы электроснабжения многоквартных жилых домов</t>
  </si>
  <si>
    <t>Стимулирование городского округа за создание лучших условий по содействию развитию конкуренции и обеспечению благоприятного инвестиционного климата</t>
  </si>
  <si>
    <t>0181145Г00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</si>
  <si>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</si>
  <si>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</si>
  <si>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</si>
  <si>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Поддержка инициатив и проектов детских и молодежных общественных объединений городского округа</t>
  </si>
  <si>
    <t>Приобретение оборудования для организаций и учреждений, осуществляющих патриотическое воспитание граждан</t>
  </si>
  <si>
    <t>Организация и проведение военно-спортивных игр, военно-спортивных мероприятий</t>
  </si>
  <si>
    <t>0130748300</t>
  </si>
  <si>
    <t>0130748Д00</t>
  </si>
  <si>
    <t>Приобретение оборудования для организаций и учреждений, осуществляющих патриотическое воспитание граждан на территории Свердловской области</t>
  </si>
  <si>
    <t>Участие в областных оборонно-спортивных лагерях и военно-спортивных играх на территории Свердловской области</t>
  </si>
  <si>
    <t>Реализация мер по обеспечению целевых показателей, установленных указами Президента Российской Федерации по повышению оплаты труда работников бюджетной сферы, в муниципальных учреждениях культуры</t>
  </si>
  <si>
    <t>Улучшение жилищных условий граждан, проживающих в сельской местности, в том числе молодых семей и молодых специалистов за счет средств областного бюджета</t>
  </si>
  <si>
    <t>01Г0145672</t>
  </si>
  <si>
    <t>Предоставление социальных выплат молодым семьям на приобретение (строительство) жилья с учетом софинансирования из федерального бюджета</t>
  </si>
  <si>
    <t>01Р0149500</t>
  </si>
  <si>
    <t>Предоставление региональных социальных выплат молодым семьям на улучшение жилищных условий</t>
  </si>
  <si>
    <t>0131048Г00</t>
  </si>
  <si>
    <t>Мероприятия по поэтапному внедрению Всероссийского физкультурно-оздоровительного комплекса "Готов к труду и обороне" (ГТО) за счет средтв областного бюджета</t>
  </si>
  <si>
    <t>Разработка проектно-сметной документации и проведение ее государственной и ценовой экспертизы по вновь строящимся объектам в сфере физической культуры и спорта</t>
  </si>
  <si>
    <t>0181320000</t>
  </si>
  <si>
    <t>0410546500</t>
  </si>
  <si>
    <t xml:space="preserve">Улучшение жилищных условий граждан, проживающих в сельской местности, в том числе молодых семей и молодых специалистов </t>
  </si>
  <si>
    <t xml:space="preserve">Приложение  4
к  решению Думы Шалинского
городского округа  
от  27.12.2018 года № 232
</t>
  </si>
  <si>
    <t>Приобретение нежилых помещений для решения вопросов местного значения</t>
  </si>
  <si>
    <t>0181720000</t>
  </si>
  <si>
    <t>0181740500</t>
  </si>
  <si>
    <t>0160620000</t>
  </si>
  <si>
    <t>Приобретение дорожно-строительной, коммунальной и другой техники, оборудования</t>
  </si>
  <si>
    <t>7000042800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</si>
  <si>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</si>
  <si>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ТЭР</t>
  </si>
  <si>
    <t>0430220000</t>
  </si>
  <si>
    <t>Обеспечение мероприятий по укреплению и развитию материально-технической базы муниципальных учреждений культуры</t>
  </si>
  <si>
    <t>0410220000</t>
  </si>
  <si>
    <t>Проведение мероприятий в сфере культуры и искусства</t>
  </si>
  <si>
    <t>Мероприятия по развитию материально-технической базы муниципальных учреждений для занятий физической культурой и спортом</t>
  </si>
  <si>
    <t>Участие молодежи в областных  мероприятиях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</si>
  <si>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года»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</si>
  <si>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90 -Вогульская средняя образовательная школа" и приобретение оборудования</t>
  </si>
</sst>
</file>

<file path=xl/styles.xml><?xml version="1.0" encoding="utf-8"?>
<styleSheet xmlns="http://schemas.openxmlformats.org/spreadsheetml/2006/main">
  <numFmts count="1">
    <numFmt numFmtId="164" formatCode="0.00000"/>
  </numFmts>
  <fonts count="3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rgb="FF000000"/>
      <name val="Arial Cyr"/>
      <family val="2"/>
    </font>
    <font>
      <i/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6" fillId="33" borderId="0"/>
    <xf numFmtId="0" fontId="26" fillId="33" borderId="0"/>
    <xf numFmtId="0" fontId="26" fillId="33" borderId="0"/>
    <xf numFmtId="0" fontId="30" fillId="0" borderId="11">
      <alignment vertical="top" wrapText="1"/>
    </xf>
    <xf numFmtId="0" fontId="32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49" fontId="3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0" fontId="2" fillId="34" borderId="1" xfId="0" applyFont="1" applyFill="1" applyBorder="1" applyAlignment="1">
      <alignment horizontal="left" vertical="top" wrapText="1"/>
    </xf>
    <xf numFmtId="49" fontId="1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1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28" fillId="34" borderId="1" xfId="0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horizontal="justify" vertical="top" wrapText="1"/>
    </xf>
    <xf numFmtId="0" fontId="27" fillId="34" borderId="1" xfId="0" applyFont="1" applyFill="1" applyBorder="1" applyAlignment="1">
      <alignment horizontal="left" vertical="top" wrapText="1"/>
    </xf>
    <xf numFmtId="0" fontId="4" fillId="34" borderId="0" xfId="0" applyFont="1" applyFill="1" applyAlignment="1">
      <alignment horizontal="left" wrapText="1"/>
    </xf>
    <xf numFmtId="49" fontId="29" fillId="34" borderId="1" xfId="0" applyNumberFormat="1" applyFont="1" applyFill="1" applyBorder="1" applyAlignment="1">
      <alignment horizontal="left" vertical="top" wrapText="1"/>
    </xf>
    <xf numFmtId="0" fontId="28" fillId="34" borderId="11" xfId="42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4" fillId="0" borderId="0" xfId="0" applyFont="1"/>
    <xf numFmtId="0" fontId="31" fillId="0" borderId="11" xfId="46" applyNumberFormat="1" applyFont="1" applyProtection="1">
      <alignment vertical="top" wrapText="1"/>
      <protection locked="0"/>
    </xf>
    <xf numFmtId="49" fontId="3" fillId="34" borderId="1" xfId="0" applyNumberFormat="1" applyFont="1" applyFill="1" applyBorder="1" applyAlignment="1">
      <alignment horizontal="left" vertical="top"/>
    </xf>
    <xf numFmtId="0" fontId="4" fillId="34" borderId="0" xfId="0" applyFont="1" applyFill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164" fontId="1" fillId="34" borderId="1" xfId="0" applyNumberFormat="1" applyFont="1" applyFill="1" applyBorder="1" applyAlignment="1">
      <alignment horizontal="left" vertical="top" wrapText="1"/>
    </xf>
    <xf numFmtId="164" fontId="3" fillId="34" borderId="1" xfId="0" applyNumberFormat="1" applyFont="1" applyFill="1" applyBorder="1" applyAlignment="1">
      <alignment horizontal="left" vertical="top" wrapText="1"/>
    </xf>
    <xf numFmtId="164" fontId="27" fillId="34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164" fontId="2" fillId="34" borderId="1" xfId="0" applyNumberFormat="1" applyFont="1" applyFill="1" applyBorder="1" applyAlignment="1">
      <alignment horizontal="left" vertical="top" wrapText="1"/>
    </xf>
    <xf numFmtId="0" fontId="31" fillId="0" borderId="11" xfId="0" applyNumberFormat="1" applyFont="1" applyBorder="1" applyAlignment="1" applyProtection="1">
      <alignment vertical="top" wrapText="1"/>
    </xf>
    <xf numFmtId="0" fontId="28" fillId="0" borderId="14" xfId="0" applyFont="1" applyBorder="1" applyAlignment="1">
      <alignment horizontal="left" vertical="top" wrapText="1"/>
    </xf>
    <xf numFmtId="0" fontId="27" fillId="0" borderId="14" xfId="0" applyFont="1" applyBorder="1" applyAlignment="1">
      <alignment horizontal="left" vertical="top" wrapText="1"/>
    </xf>
    <xf numFmtId="0" fontId="27" fillId="0" borderId="1" xfId="47" applyFont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49" fontId="33" fillId="0" borderId="1" xfId="0" applyNumberFormat="1" applyFont="1" applyBorder="1" applyAlignment="1">
      <alignment horizontal="left" vertical="top"/>
    </xf>
    <xf numFmtId="0" fontId="31" fillId="0" borderId="0" xfId="0" applyFont="1" applyAlignment="1">
      <alignment wrapText="1"/>
    </xf>
    <xf numFmtId="0" fontId="33" fillId="0" borderId="1" xfId="0" applyFont="1" applyBorder="1" applyAlignment="1">
      <alignment vertical="top" wrapText="1"/>
    </xf>
    <xf numFmtId="0" fontId="3" fillId="34" borderId="15" xfId="0" applyFont="1" applyFill="1" applyBorder="1" applyAlignment="1">
      <alignment horizontal="justify" vertical="top" wrapText="1"/>
    </xf>
    <xf numFmtId="0" fontId="22" fillId="0" borderId="0" xfId="0" applyFont="1"/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4" fillId="34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4" fillId="34" borderId="1" xfId="0" applyFont="1" applyFill="1" applyBorder="1" applyAlignment="1">
      <alignment horizontal="left"/>
    </xf>
    <xf numFmtId="164" fontId="4" fillId="34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/>
    </xf>
    <xf numFmtId="164" fontId="28" fillId="34" borderId="1" xfId="0" applyNumberFormat="1" applyFont="1" applyFill="1" applyBorder="1" applyAlignment="1">
      <alignment horizontal="left" vertical="top" wrapText="1"/>
    </xf>
    <xf numFmtId="49" fontId="31" fillId="0" borderId="0" xfId="0" applyNumberFormat="1" applyFont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34" borderId="16" xfId="0" applyFont="1" applyFill="1" applyBorder="1" applyAlignment="1">
      <alignment horizontal="left" vertical="top" wrapText="1"/>
    </xf>
    <xf numFmtId="0" fontId="4" fillId="34" borderId="15" xfId="0" applyFont="1" applyFill="1" applyBorder="1" applyAlignment="1">
      <alignment horizontal="justify" vertical="top" wrapText="1"/>
    </xf>
    <xf numFmtId="0" fontId="1" fillId="34" borderId="15" xfId="0" applyFont="1" applyFill="1" applyBorder="1" applyAlignment="1">
      <alignment horizontal="justify" vertical="top" wrapText="1"/>
    </xf>
    <xf numFmtId="0" fontId="2" fillId="34" borderId="15" xfId="0" applyFont="1" applyFill="1" applyBorder="1" applyAlignment="1">
      <alignment horizontal="justify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7"/>
  <sheetViews>
    <sheetView tabSelected="1" topLeftCell="A520" zoomScale="130" zoomScaleNormal="130" zoomScaleSheetLayoutView="100" workbookViewId="0">
      <selection activeCell="A525" sqref="A525:F525"/>
    </sheetView>
  </sheetViews>
  <sheetFormatPr defaultRowHeight="15"/>
  <cols>
    <col min="1" max="1" width="6.85546875" style="2" customWidth="1"/>
    <col min="2" max="2" width="7.28515625" style="2" customWidth="1"/>
    <col min="3" max="3" width="13.140625" style="8" customWidth="1"/>
    <col min="4" max="4" width="5.85546875" style="2" customWidth="1"/>
    <col min="5" max="5" width="37.140625" style="2" customWidth="1"/>
    <col min="6" max="6" width="14.42578125" style="2" customWidth="1"/>
  </cols>
  <sheetData>
    <row r="1" spans="1:6" ht="60" customHeight="1">
      <c r="E1" s="60" t="s">
        <v>482</v>
      </c>
      <c r="F1" s="60"/>
    </row>
    <row r="2" spans="1:6" ht="15" customHeight="1">
      <c r="E2" s="4"/>
      <c r="F2" s="4"/>
    </row>
    <row r="3" spans="1:6" ht="60.75" customHeight="1">
      <c r="A3" s="61" t="s">
        <v>274</v>
      </c>
      <c r="B3" s="61"/>
      <c r="C3" s="61"/>
      <c r="D3" s="61"/>
      <c r="E3" s="61"/>
      <c r="F3" s="61"/>
    </row>
    <row r="4" spans="1:6" ht="15" customHeight="1" thickBot="1">
      <c r="A4" s="9"/>
      <c r="B4" s="9"/>
      <c r="C4" s="10"/>
      <c r="D4" s="9"/>
      <c r="E4" s="9"/>
      <c r="F4" s="9"/>
    </row>
    <row r="5" spans="1:6" ht="15.75" hidden="1" thickBot="1">
      <c r="A5" s="9"/>
      <c r="B5" s="9"/>
      <c r="C5" s="10"/>
      <c r="D5" s="9"/>
      <c r="E5" s="9"/>
      <c r="F5" s="9"/>
    </row>
    <row r="6" spans="1:6" ht="53.25" customHeight="1" thickBot="1">
      <c r="A6" s="13" t="s">
        <v>108</v>
      </c>
      <c r="B6" s="13" t="s">
        <v>30</v>
      </c>
      <c r="C6" s="14" t="s">
        <v>31</v>
      </c>
      <c r="D6" s="13" t="s">
        <v>32</v>
      </c>
      <c r="E6" s="13" t="s">
        <v>369</v>
      </c>
      <c r="F6" s="13" t="s">
        <v>34</v>
      </c>
    </row>
    <row r="7" spans="1:6" s="1" customFormat="1" ht="15.75" thickBot="1">
      <c r="A7" s="11">
        <v>1</v>
      </c>
      <c r="B7" s="11">
        <v>2</v>
      </c>
      <c r="C7" s="12">
        <v>3</v>
      </c>
      <c r="D7" s="11">
        <v>4</v>
      </c>
      <c r="E7" s="11">
        <v>5</v>
      </c>
      <c r="F7" s="11">
        <v>6</v>
      </c>
    </row>
    <row r="8" spans="1:6" ht="15.75" thickBot="1">
      <c r="A8" s="29">
        <v>1</v>
      </c>
      <c r="B8" s="5" t="s">
        <v>77</v>
      </c>
      <c r="C8" s="5"/>
      <c r="D8" s="3"/>
      <c r="E8" s="3" t="s">
        <v>0</v>
      </c>
      <c r="F8" s="35">
        <f>SUM(F9,F13,F21,F42,F46,F60)</f>
        <v>99482.190199999997</v>
      </c>
    </row>
    <row r="9" spans="1:6" ht="63" customHeight="1" thickBot="1">
      <c r="A9" s="15">
        <v>2</v>
      </c>
      <c r="B9" s="20" t="s">
        <v>76</v>
      </c>
      <c r="C9" s="20"/>
      <c r="D9" s="18"/>
      <c r="E9" s="18" t="s">
        <v>33</v>
      </c>
      <c r="F9" s="44">
        <f>SUM(F10)</f>
        <v>1796.0502899999999</v>
      </c>
    </row>
    <row r="10" spans="1:6" ht="15.75" thickBot="1">
      <c r="A10" s="15">
        <v>3</v>
      </c>
      <c r="B10" s="16" t="s">
        <v>76</v>
      </c>
      <c r="C10" s="16" t="s">
        <v>110</v>
      </c>
      <c r="D10" s="15"/>
      <c r="E10" s="15" t="s">
        <v>1</v>
      </c>
      <c r="F10" s="36">
        <f>SUM(F11)</f>
        <v>1796.0502899999999</v>
      </c>
    </row>
    <row r="11" spans="1:6" ht="15.75" thickBot="1">
      <c r="A11" s="62">
        <v>4</v>
      </c>
      <c r="B11" s="49" t="s">
        <v>76</v>
      </c>
      <c r="C11" s="49" t="s">
        <v>109</v>
      </c>
      <c r="D11" s="17"/>
      <c r="E11" s="17" t="s">
        <v>2</v>
      </c>
      <c r="F11" s="63">
        <f>SUM(F12)</f>
        <v>1796.0502899999999</v>
      </c>
    </row>
    <row r="12" spans="1:6" ht="47.25" customHeight="1" thickBot="1">
      <c r="A12" s="15">
        <v>5</v>
      </c>
      <c r="B12" s="16" t="s">
        <v>76</v>
      </c>
      <c r="C12" s="16" t="s">
        <v>109</v>
      </c>
      <c r="D12" s="15">
        <v>120</v>
      </c>
      <c r="E12" s="15" t="s">
        <v>35</v>
      </c>
      <c r="F12" s="36">
        <v>1796.0502899999999</v>
      </c>
    </row>
    <row r="13" spans="1:6" ht="75" customHeight="1" thickBot="1">
      <c r="A13" s="18">
        <v>6</v>
      </c>
      <c r="B13" s="20" t="s">
        <v>78</v>
      </c>
      <c r="C13" s="19"/>
      <c r="D13" s="18"/>
      <c r="E13" s="18" t="s">
        <v>36</v>
      </c>
      <c r="F13" s="44">
        <f>SUM(F14)</f>
        <v>2675.5724700000001</v>
      </c>
    </row>
    <row r="14" spans="1:6" ht="15.75" customHeight="1" thickBot="1">
      <c r="A14" s="15">
        <v>7</v>
      </c>
      <c r="B14" s="16" t="s">
        <v>78</v>
      </c>
      <c r="C14" s="16" t="s">
        <v>110</v>
      </c>
      <c r="D14" s="15"/>
      <c r="E14" s="15" t="s">
        <v>1</v>
      </c>
      <c r="F14" s="36">
        <f>SUM(F15,F17,F19)</f>
        <v>2675.5724700000001</v>
      </c>
    </row>
    <row r="15" spans="1:6" ht="18.75" customHeight="1" thickBot="1">
      <c r="A15" s="17">
        <v>8</v>
      </c>
      <c r="B15" s="49" t="s">
        <v>78</v>
      </c>
      <c r="C15" s="49" t="s">
        <v>215</v>
      </c>
      <c r="D15" s="17"/>
      <c r="E15" s="17" t="s">
        <v>214</v>
      </c>
      <c r="F15" s="63">
        <f>SUM(F16)</f>
        <v>1690.50215</v>
      </c>
    </row>
    <row r="16" spans="1:6" ht="46.5" customHeight="1" thickBot="1">
      <c r="A16" s="15">
        <v>9</v>
      </c>
      <c r="B16" s="16" t="s">
        <v>78</v>
      </c>
      <c r="C16" s="16" t="s">
        <v>215</v>
      </c>
      <c r="D16" s="15">
        <v>120</v>
      </c>
      <c r="E16" s="15" t="s">
        <v>35</v>
      </c>
      <c r="F16" s="36">
        <v>1690.50215</v>
      </c>
    </row>
    <row r="17" spans="1:6" ht="43.5" customHeight="1" thickBot="1">
      <c r="A17" s="17">
        <v>10</v>
      </c>
      <c r="B17" s="49" t="s">
        <v>78</v>
      </c>
      <c r="C17" s="49" t="s">
        <v>112</v>
      </c>
      <c r="D17" s="17"/>
      <c r="E17" s="17" t="s">
        <v>111</v>
      </c>
      <c r="F17" s="63">
        <f>SUM(F18)</f>
        <v>868.47032000000002</v>
      </c>
    </row>
    <row r="18" spans="1:6" ht="43.5" customHeight="1" thickBot="1">
      <c r="A18" s="15">
        <v>11</v>
      </c>
      <c r="B18" s="16" t="s">
        <v>78</v>
      </c>
      <c r="C18" s="16" t="s">
        <v>112</v>
      </c>
      <c r="D18" s="15">
        <v>120</v>
      </c>
      <c r="E18" s="15" t="s">
        <v>35</v>
      </c>
      <c r="F18" s="36">
        <v>868.47032000000002</v>
      </c>
    </row>
    <row r="19" spans="1:6" ht="31.5" customHeight="1" thickBot="1">
      <c r="A19" s="64">
        <v>12</v>
      </c>
      <c r="B19" s="49" t="s">
        <v>78</v>
      </c>
      <c r="C19" s="49" t="s">
        <v>113</v>
      </c>
      <c r="D19" s="17"/>
      <c r="E19" s="17" t="s">
        <v>38</v>
      </c>
      <c r="F19" s="63">
        <f>SUM(F20)</f>
        <v>116.6</v>
      </c>
    </row>
    <row r="20" spans="1:6" ht="45" customHeight="1" thickBot="1">
      <c r="A20" s="15">
        <v>13</v>
      </c>
      <c r="B20" s="16" t="s">
        <v>78</v>
      </c>
      <c r="C20" s="16" t="s">
        <v>113</v>
      </c>
      <c r="D20" s="15">
        <v>240</v>
      </c>
      <c r="E20" s="15" t="s">
        <v>37</v>
      </c>
      <c r="F20" s="36">
        <v>116.6</v>
      </c>
    </row>
    <row r="21" spans="1:6" ht="91.5" customHeight="1" thickBot="1">
      <c r="A21" s="18">
        <v>14</v>
      </c>
      <c r="B21" s="20" t="s">
        <v>79</v>
      </c>
      <c r="C21" s="19"/>
      <c r="D21" s="18"/>
      <c r="E21" s="18" t="s">
        <v>364</v>
      </c>
      <c r="F21" s="44">
        <f>SUM(F22,F30)</f>
        <v>25850.204870000001</v>
      </c>
    </row>
    <row r="22" spans="1:6" ht="106.5" customHeight="1" thickBot="1">
      <c r="A22" s="15">
        <v>15</v>
      </c>
      <c r="B22" s="16" t="s">
        <v>79</v>
      </c>
      <c r="C22" s="16" t="s">
        <v>277</v>
      </c>
      <c r="D22" s="18"/>
      <c r="E22" s="48" t="s">
        <v>497</v>
      </c>
      <c r="F22" s="36">
        <f>SUM(F23,F27)</f>
        <v>231.82999999999998</v>
      </c>
    </row>
    <row r="23" spans="1:6" ht="60.75" customHeight="1" thickBot="1">
      <c r="A23" s="15">
        <v>16</v>
      </c>
      <c r="B23" s="16" t="s">
        <v>79</v>
      </c>
      <c r="C23" s="16" t="s">
        <v>278</v>
      </c>
      <c r="D23" s="18"/>
      <c r="E23" s="47" t="s">
        <v>381</v>
      </c>
      <c r="F23" s="36">
        <f>SUM(F24)</f>
        <v>191.82999999999998</v>
      </c>
    </row>
    <row r="24" spans="1:6" ht="75.75" customHeight="1" thickBot="1">
      <c r="A24" s="17">
        <v>17</v>
      </c>
      <c r="B24" s="49" t="s">
        <v>79</v>
      </c>
      <c r="C24" s="49" t="s">
        <v>335</v>
      </c>
      <c r="D24" s="17"/>
      <c r="E24" s="17" t="s">
        <v>390</v>
      </c>
      <c r="F24" s="63">
        <f>SUM(F25,F26)</f>
        <v>191.82999999999998</v>
      </c>
    </row>
    <row r="25" spans="1:6" ht="48" customHeight="1" thickBot="1">
      <c r="A25" s="15">
        <v>18</v>
      </c>
      <c r="B25" s="16" t="s">
        <v>79</v>
      </c>
      <c r="C25" s="16" t="s">
        <v>335</v>
      </c>
      <c r="D25" s="15">
        <v>120</v>
      </c>
      <c r="E25" s="15" t="s">
        <v>35</v>
      </c>
      <c r="F25" s="36">
        <v>57.63</v>
      </c>
    </row>
    <row r="26" spans="1:6" ht="45" customHeight="1" thickBot="1">
      <c r="A26" s="15">
        <v>19</v>
      </c>
      <c r="B26" s="16" t="s">
        <v>79</v>
      </c>
      <c r="C26" s="16" t="s">
        <v>335</v>
      </c>
      <c r="D26" s="15">
        <v>240</v>
      </c>
      <c r="E26" s="15" t="s">
        <v>37</v>
      </c>
      <c r="F26" s="36">
        <v>134.19999999999999</v>
      </c>
    </row>
    <row r="27" spans="1:6" ht="45" customHeight="1" thickBot="1">
      <c r="A27" s="15">
        <v>20</v>
      </c>
      <c r="B27" s="16" t="s">
        <v>79</v>
      </c>
      <c r="C27" s="16" t="s">
        <v>279</v>
      </c>
      <c r="D27" s="15"/>
      <c r="E27" s="34" t="s">
        <v>379</v>
      </c>
      <c r="F27" s="36">
        <f>SUM(F28)</f>
        <v>40</v>
      </c>
    </row>
    <row r="28" spans="1:6" ht="46.5" customHeight="1" thickBot="1">
      <c r="A28" s="17">
        <v>21</v>
      </c>
      <c r="B28" s="49" t="s">
        <v>79</v>
      </c>
      <c r="C28" s="49" t="s">
        <v>336</v>
      </c>
      <c r="D28" s="17"/>
      <c r="E28" s="17" t="s">
        <v>116</v>
      </c>
      <c r="F28" s="63">
        <f>SUM(F29)</f>
        <v>40</v>
      </c>
    </row>
    <row r="29" spans="1:6" ht="45" customHeight="1" thickBot="1">
      <c r="A29" s="15">
        <v>22</v>
      </c>
      <c r="B29" s="16" t="s">
        <v>79</v>
      </c>
      <c r="C29" s="16" t="s">
        <v>336</v>
      </c>
      <c r="D29" s="15">
        <v>240</v>
      </c>
      <c r="E29" s="15" t="s">
        <v>37</v>
      </c>
      <c r="F29" s="36">
        <v>40</v>
      </c>
    </row>
    <row r="30" spans="1:6" ht="15.75" thickBot="1">
      <c r="A30" s="15">
        <v>23</v>
      </c>
      <c r="B30" s="16" t="s">
        <v>79</v>
      </c>
      <c r="C30" s="16" t="s">
        <v>110</v>
      </c>
      <c r="D30" s="15"/>
      <c r="E30" s="15" t="s">
        <v>1</v>
      </c>
      <c r="F30" s="36">
        <f>SUM(F31,F35,F38,F40)</f>
        <v>25618.37487</v>
      </c>
    </row>
    <row r="31" spans="1:6" ht="43.5" customHeight="1" thickBot="1">
      <c r="A31" s="17">
        <v>24</v>
      </c>
      <c r="B31" s="49" t="s">
        <v>79</v>
      </c>
      <c r="C31" s="49" t="s">
        <v>112</v>
      </c>
      <c r="D31" s="17"/>
      <c r="E31" s="17" t="s">
        <v>111</v>
      </c>
      <c r="F31" s="63">
        <f>SUM(F32,F33,F34)</f>
        <v>18034.453320000001</v>
      </c>
    </row>
    <row r="32" spans="1:6" ht="44.25" customHeight="1" thickBot="1">
      <c r="A32" s="15">
        <v>25</v>
      </c>
      <c r="B32" s="16" t="s">
        <v>79</v>
      </c>
      <c r="C32" s="16" t="s">
        <v>112</v>
      </c>
      <c r="D32" s="15">
        <v>120</v>
      </c>
      <c r="E32" s="15" t="s">
        <v>35</v>
      </c>
      <c r="F32" s="37">
        <v>17458.62455</v>
      </c>
    </row>
    <row r="33" spans="1:6" ht="45" customHeight="1" thickBot="1">
      <c r="A33" s="15">
        <v>26</v>
      </c>
      <c r="B33" s="16" t="s">
        <v>79</v>
      </c>
      <c r="C33" s="16" t="s">
        <v>112</v>
      </c>
      <c r="D33" s="15">
        <v>240</v>
      </c>
      <c r="E33" s="15" t="s">
        <v>39</v>
      </c>
      <c r="F33" s="37">
        <v>575.82875999999999</v>
      </c>
    </row>
    <row r="34" spans="1:6" ht="32.25" customHeight="1" thickBot="1">
      <c r="A34" s="15">
        <v>27</v>
      </c>
      <c r="B34" s="16" t="s">
        <v>79</v>
      </c>
      <c r="C34" s="16" t="s">
        <v>112</v>
      </c>
      <c r="D34" s="15">
        <v>850</v>
      </c>
      <c r="E34" s="15" t="s">
        <v>5</v>
      </c>
      <c r="F34" s="37">
        <v>1.0000000000000001E-5</v>
      </c>
    </row>
    <row r="35" spans="1:6" ht="33" customHeight="1" thickBot="1">
      <c r="A35" s="17">
        <v>28</v>
      </c>
      <c r="B35" s="49" t="s">
        <v>79</v>
      </c>
      <c r="C35" s="49" t="s">
        <v>208</v>
      </c>
      <c r="D35" s="17"/>
      <c r="E35" s="17" t="s">
        <v>40</v>
      </c>
      <c r="F35" s="63">
        <f>SUM(F36,F37)</f>
        <v>7106.1871000000001</v>
      </c>
    </row>
    <row r="36" spans="1:6" ht="44.25" customHeight="1" thickBot="1">
      <c r="A36" s="15">
        <v>29</v>
      </c>
      <c r="B36" s="16" t="s">
        <v>79</v>
      </c>
      <c r="C36" s="16" t="s">
        <v>208</v>
      </c>
      <c r="D36" s="15">
        <v>120</v>
      </c>
      <c r="E36" s="15" t="s">
        <v>35</v>
      </c>
      <c r="F36" s="37">
        <v>7103.2675799999997</v>
      </c>
    </row>
    <row r="37" spans="1:6" ht="30.75" customHeight="1" thickBot="1">
      <c r="A37" s="15">
        <v>30</v>
      </c>
      <c r="B37" s="16" t="s">
        <v>79</v>
      </c>
      <c r="C37" s="16" t="s">
        <v>208</v>
      </c>
      <c r="D37" s="15">
        <v>850</v>
      </c>
      <c r="E37" s="15" t="s">
        <v>5</v>
      </c>
      <c r="F37" s="37">
        <v>2.9195199999999999</v>
      </c>
    </row>
    <row r="38" spans="1:6" ht="49.5" customHeight="1" thickBot="1">
      <c r="A38" s="17">
        <v>31</v>
      </c>
      <c r="B38" s="49" t="s">
        <v>79</v>
      </c>
      <c r="C38" s="49" t="s">
        <v>126</v>
      </c>
      <c r="D38" s="17"/>
      <c r="E38" s="17" t="s">
        <v>46</v>
      </c>
      <c r="F38" s="63">
        <f>SUM(F39)</f>
        <v>50</v>
      </c>
    </row>
    <row r="39" spans="1:6" ht="34.5" customHeight="1" thickBot="1">
      <c r="A39" s="15">
        <v>32</v>
      </c>
      <c r="B39" s="16" t="s">
        <v>79</v>
      </c>
      <c r="C39" s="16" t="s">
        <v>126</v>
      </c>
      <c r="D39" s="15">
        <v>850</v>
      </c>
      <c r="E39" s="15" t="s">
        <v>5</v>
      </c>
      <c r="F39" s="37">
        <v>50</v>
      </c>
    </row>
    <row r="40" spans="1:6" s="6" customFormat="1" ht="30" customHeight="1" thickBot="1">
      <c r="A40" s="17">
        <v>33</v>
      </c>
      <c r="B40" s="49" t="s">
        <v>79</v>
      </c>
      <c r="C40" s="49" t="s">
        <v>113</v>
      </c>
      <c r="D40" s="17"/>
      <c r="E40" s="17" t="s">
        <v>38</v>
      </c>
      <c r="F40" s="63">
        <f>SUM(F41)</f>
        <v>427.73444999999998</v>
      </c>
    </row>
    <row r="41" spans="1:6" ht="45" customHeight="1" thickBot="1">
      <c r="A41" s="15">
        <v>34</v>
      </c>
      <c r="B41" s="16" t="s">
        <v>79</v>
      </c>
      <c r="C41" s="16" t="s">
        <v>113</v>
      </c>
      <c r="D41" s="15">
        <v>240</v>
      </c>
      <c r="E41" s="15" t="s">
        <v>37</v>
      </c>
      <c r="F41" s="36">
        <v>427.73444999999998</v>
      </c>
    </row>
    <row r="42" spans="1:6" ht="15.75" thickBot="1">
      <c r="A42" s="18">
        <v>35</v>
      </c>
      <c r="B42" s="20" t="s">
        <v>332</v>
      </c>
      <c r="C42" s="20"/>
      <c r="D42" s="18"/>
      <c r="E42" s="18" t="s">
        <v>334</v>
      </c>
      <c r="F42" s="44">
        <f>SUM(F43)</f>
        <v>110.1</v>
      </c>
    </row>
    <row r="43" spans="1:6" ht="16.5" customHeight="1" thickBot="1">
      <c r="A43" s="15">
        <v>36</v>
      </c>
      <c r="B43" s="16" t="s">
        <v>332</v>
      </c>
      <c r="C43" s="16" t="s">
        <v>110</v>
      </c>
      <c r="D43" s="15"/>
      <c r="E43" s="15" t="s">
        <v>1</v>
      </c>
      <c r="F43" s="36">
        <f>SUM(F44)</f>
        <v>110.1</v>
      </c>
    </row>
    <row r="44" spans="1:6" ht="108" customHeight="1" thickBot="1">
      <c r="A44" s="17">
        <v>37</v>
      </c>
      <c r="B44" s="49" t="s">
        <v>332</v>
      </c>
      <c r="C44" s="49" t="s">
        <v>333</v>
      </c>
      <c r="D44" s="17"/>
      <c r="E44" s="39" t="s">
        <v>392</v>
      </c>
      <c r="F44" s="63">
        <f>SUM(F45)</f>
        <v>110.1</v>
      </c>
    </row>
    <row r="45" spans="1:6" ht="45" customHeight="1" thickBot="1">
      <c r="A45" s="15">
        <v>38</v>
      </c>
      <c r="B45" s="16" t="s">
        <v>332</v>
      </c>
      <c r="C45" s="16" t="s">
        <v>333</v>
      </c>
      <c r="D45" s="15">
        <v>240</v>
      </c>
      <c r="E45" s="15" t="s">
        <v>37</v>
      </c>
      <c r="F45" s="36">
        <v>110.1</v>
      </c>
    </row>
    <row r="46" spans="1:6" ht="74.25" customHeight="1" thickBot="1">
      <c r="A46" s="18">
        <v>39</v>
      </c>
      <c r="B46" s="20" t="s">
        <v>80</v>
      </c>
      <c r="C46" s="19"/>
      <c r="D46" s="18"/>
      <c r="E46" s="18" t="s">
        <v>41</v>
      </c>
      <c r="F46" s="44">
        <f>SUM(F47,F54)</f>
        <v>11352.815920000001</v>
      </c>
    </row>
    <row r="47" spans="1:6" ht="60.75" customHeight="1" thickBot="1">
      <c r="A47" s="15">
        <v>40</v>
      </c>
      <c r="B47" s="16" t="s">
        <v>80</v>
      </c>
      <c r="C47" s="16" t="s">
        <v>117</v>
      </c>
      <c r="D47" s="17"/>
      <c r="E47" s="15" t="s">
        <v>212</v>
      </c>
      <c r="F47" s="36">
        <f>SUM(F48,F50)</f>
        <v>9494.70147</v>
      </c>
    </row>
    <row r="48" spans="1:6" ht="48" customHeight="1" thickBot="1">
      <c r="A48" s="17">
        <v>41</v>
      </c>
      <c r="B48" s="49" t="s">
        <v>80</v>
      </c>
      <c r="C48" s="49" t="s">
        <v>200</v>
      </c>
      <c r="D48" s="17"/>
      <c r="E48" s="17" t="s">
        <v>201</v>
      </c>
      <c r="F48" s="63">
        <f>SUM(F49)</f>
        <v>1606.5943</v>
      </c>
    </row>
    <row r="49" spans="1:6" ht="48.75" customHeight="1" thickBot="1">
      <c r="A49" s="15">
        <v>42</v>
      </c>
      <c r="B49" s="16" t="s">
        <v>80</v>
      </c>
      <c r="C49" s="16" t="s">
        <v>200</v>
      </c>
      <c r="D49" s="15">
        <v>240</v>
      </c>
      <c r="E49" s="15" t="s">
        <v>37</v>
      </c>
      <c r="F49" s="36">
        <v>1606.5943</v>
      </c>
    </row>
    <row r="50" spans="1:6" ht="48" customHeight="1" thickBot="1">
      <c r="A50" s="17">
        <v>43</v>
      </c>
      <c r="B50" s="49" t="s">
        <v>80</v>
      </c>
      <c r="C50" s="49" t="s">
        <v>118</v>
      </c>
      <c r="D50" s="17"/>
      <c r="E50" s="17" t="s">
        <v>119</v>
      </c>
      <c r="F50" s="63">
        <f>SUM(F51,F52,F53)</f>
        <v>7888.1071700000002</v>
      </c>
    </row>
    <row r="51" spans="1:6" ht="46.5" customHeight="1" thickBot="1">
      <c r="A51" s="15">
        <v>44</v>
      </c>
      <c r="B51" s="16" t="s">
        <v>80</v>
      </c>
      <c r="C51" s="16" t="s">
        <v>118</v>
      </c>
      <c r="D51" s="15">
        <v>120</v>
      </c>
      <c r="E51" s="15" t="s">
        <v>35</v>
      </c>
      <c r="F51" s="36">
        <v>7804.26962</v>
      </c>
    </row>
    <row r="52" spans="1:6" ht="45" customHeight="1" thickBot="1">
      <c r="A52" s="15">
        <v>45</v>
      </c>
      <c r="B52" s="16" t="s">
        <v>80</v>
      </c>
      <c r="C52" s="16" t="s">
        <v>118</v>
      </c>
      <c r="D52" s="15">
        <v>240</v>
      </c>
      <c r="E52" s="15" t="s">
        <v>37</v>
      </c>
      <c r="F52" s="36">
        <v>83.835139999999996</v>
      </c>
    </row>
    <row r="53" spans="1:6" ht="30.75" thickBot="1">
      <c r="A53" s="15">
        <v>46</v>
      </c>
      <c r="B53" s="16" t="s">
        <v>80</v>
      </c>
      <c r="C53" s="16" t="s">
        <v>118</v>
      </c>
      <c r="D53" s="15">
        <v>850</v>
      </c>
      <c r="E53" s="15" t="s">
        <v>5</v>
      </c>
      <c r="F53" s="36">
        <v>2.4099999999999998E-3</v>
      </c>
    </row>
    <row r="54" spans="1:6" ht="15.75" thickBot="1">
      <c r="A54" s="15">
        <v>47</v>
      </c>
      <c r="B54" s="16" t="s">
        <v>80</v>
      </c>
      <c r="C54" s="16" t="s">
        <v>110</v>
      </c>
      <c r="D54" s="15"/>
      <c r="E54" s="15" t="s">
        <v>1</v>
      </c>
      <c r="F54" s="36">
        <f>SUM(F55,F58)</f>
        <v>1858.11445</v>
      </c>
    </row>
    <row r="55" spans="1:6" ht="48" customHeight="1" thickBot="1">
      <c r="A55" s="17">
        <v>48</v>
      </c>
      <c r="B55" s="49" t="s">
        <v>80</v>
      </c>
      <c r="C55" s="49" t="s">
        <v>112</v>
      </c>
      <c r="D55" s="17"/>
      <c r="E55" s="17" t="s">
        <v>119</v>
      </c>
      <c r="F55" s="63">
        <f>SUM(F56,F57)</f>
        <v>805.09911</v>
      </c>
    </row>
    <row r="56" spans="1:6" ht="43.5" customHeight="1" thickBot="1">
      <c r="A56" s="15">
        <v>49</v>
      </c>
      <c r="B56" s="16" t="s">
        <v>80</v>
      </c>
      <c r="C56" s="16" t="s">
        <v>112</v>
      </c>
      <c r="D56" s="15">
        <v>120</v>
      </c>
      <c r="E56" s="15" t="s">
        <v>35</v>
      </c>
      <c r="F56" s="36">
        <v>805.09825000000001</v>
      </c>
    </row>
    <row r="57" spans="1:6" ht="31.5" customHeight="1" thickBot="1">
      <c r="A57" s="15">
        <v>50</v>
      </c>
      <c r="B57" s="16" t="s">
        <v>80</v>
      </c>
      <c r="C57" s="16" t="s">
        <v>112</v>
      </c>
      <c r="D57" s="15">
        <v>850</v>
      </c>
      <c r="E57" s="15" t="s">
        <v>5</v>
      </c>
      <c r="F57" s="36">
        <v>8.5999999999999998E-4</v>
      </c>
    </row>
    <row r="58" spans="1:6" ht="47.25" customHeight="1" thickBot="1">
      <c r="A58" s="17">
        <v>51</v>
      </c>
      <c r="B58" s="49" t="s">
        <v>80</v>
      </c>
      <c r="C58" s="49" t="s">
        <v>120</v>
      </c>
      <c r="D58" s="17"/>
      <c r="E58" s="17" t="s">
        <v>42</v>
      </c>
      <c r="F58" s="63">
        <f>SUM(F59)</f>
        <v>1053.0153399999999</v>
      </c>
    </row>
    <row r="59" spans="1:6" ht="45" customHeight="1" thickBot="1">
      <c r="A59" s="15">
        <v>52</v>
      </c>
      <c r="B59" s="16" t="s">
        <v>80</v>
      </c>
      <c r="C59" s="16" t="s">
        <v>120</v>
      </c>
      <c r="D59" s="15">
        <v>120</v>
      </c>
      <c r="E59" s="15" t="s">
        <v>35</v>
      </c>
      <c r="F59" s="36">
        <v>1053.0153399999999</v>
      </c>
    </row>
    <row r="60" spans="1:6" ht="21" customHeight="1" thickBot="1">
      <c r="A60" s="18">
        <v>53</v>
      </c>
      <c r="B60" s="20" t="s">
        <v>81</v>
      </c>
      <c r="C60" s="19"/>
      <c r="D60" s="18"/>
      <c r="E60" s="18" t="s">
        <v>4</v>
      </c>
      <c r="F60" s="44">
        <f>SUM(F61,F77,F81)</f>
        <v>57697.446649999998</v>
      </c>
    </row>
    <row r="61" spans="1:6" s="6" customFormat="1" ht="45" customHeight="1" thickBot="1">
      <c r="A61" s="15">
        <v>54</v>
      </c>
      <c r="B61" s="16" t="s">
        <v>81</v>
      </c>
      <c r="C61" s="16" t="s">
        <v>115</v>
      </c>
      <c r="D61" s="17"/>
      <c r="E61" s="15" t="s">
        <v>114</v>
      </c>
      <c r="F61" s="36">
        <f>SUM(F62,F67,F70)</f>
        <v>6239.7057199999999</v>
      </c>
    </row>
    <row r="62" spans="1:6" s="6" customFormat="1" ht="60" customHeight="1" thickBot="1">
      <c r="A62" s="15">
        <v>55</v>
      </c>
      <c r="B62" s="16" t="s">
        <v>81</v>
      </c>
      <c r="C62" s="16" t="s">
        <v>170</v>
      </c>
      <c r="D62" s="15"/>
      <c r="E62" s="15" t="s">
        <v>205</v>
      </c>
      <c r="F62" s="36">
        <f>SUM(F63,F65)</f>
        <v>500</v>
      </c>
    </row>
    <row r="63" spans="1:6" s="6" customFormat="1" ht="30.75" customHeight="1" thickBot="1">
      <c r="A63" s="17">
        <v>56</v>
      </c>
      <c r="B63" s="49" t="s">
        <v>81</v>
      </c>
      <c r="C63" s="49" t="s">
        <v>484</v>
      </c>
      <c r="D63" s="17"/>
      <c r="E63" s="17" t="s">
        <v>483</v>
      </c>
      <c r="F63" s="63">
        <f>SUM(F64)</f>
        <v>147.22602000000001</v>
      </c>
    </row>
    <row r="64" spans="1:6" s="6" customFormat="1" ht="18.75" customHeight="1" thickBot="1">
      <c r="A64" s="15">
        <v>57</v>
      </c>
      <c r="B64" s="16" t="s">
        <v>81</v>
      </c>
      <c r="C64" s="16" t="s">
        <v>484</v>
      </c>
      <c r="D64" s="15">
        <v>410</v>
      </c>
      <c r="E64" s="15" t="s">
        <v>13</v>
      </c>
      <c r="F64" s="36">
        <v>147.22602000000001</v>
      </c>
    </row>
    <row r="65" spans="1:6" s="6" customFormat="1" ht="30" customHeight="1" thickBot="1">
      <c r="A65" s="17">
        <v>58</v>
      </c>
      <c r="B65" s="49" t="s">
        <v>81</v>
      </c>
      <c r="C65" s="49" t="s">
        <v>485</v>
      </c>
      <c r="D65" s="17"/>
      <c r="E65" s="17" t="s">
        <v>483</v>
      </c>
      <c r="F65" s="63">
        <f>SUM(F66)</f>
        <v>352.77397999999999</v>
      </c>
    </row>
    <row r="66" spans="1:6" s="6" customFormat="1" ht="18.75" customHeight="1" thickBot="1">
      <c r="A66" s="15">
        <v>59</v>
      </c>
      <c r="B66" s="16" t="s">
        <v>81</v>
      </c>
      <c r="C66" s="16" t="s">
        <v>485</v>
      </c>
      <c r="D66" s="15">
        <v>410</v>
      </c>
      <c r="E66" s="15" t="s">
        <v>13</v>
      </c>
      <c r="F66" s="36">
        <v>352.77397999999999</v>
      </c>
    </row>
    <row r="67" spans="1:6" s="6" customFormat="1" ht="57.75" customHeight="1" thickBot="1">
      <c r="A67" s="15">
        <v>60</v>
      </c>
      <c r="B67" s="16" t="s">
        <v>81</v>
      </c>
      <c r="C67" s="16" t="s">
        <v>144</v>
      </c>
      <c r="D67" s="17"/>
      <c r="E67" s="15" t="s">
        <v>143</v>
      </c>
      <c r="F67" s="36">
        <f>SUM(F68)</f>
        <v>5406.9667200000004</v>
      </c>
    </row>
    <row r="68" spans="1:6" s="6" customFormat="1" ht="90.75" customHeight="1" thickBot="1">
      <c r="A68" s="17">
        <v>61</v>
      </c>
      <c r="B68" s="49" t="s">
        <v>81</v>
      </c>
      <c r="C68" s="49" t="s">
        <v>281</v>
      </c>
      <c r="D68" s="17"/>
      <c r="E68" s="39" t="s">
        <v>391</v>
      </c>
      <c r="F68" s="63">
        <f>SUM(F69)</f>
        <v>5406.9667200000004</v>
      </c>
    </row>
    <row r="69" spans="1:6" s="6" customFormat="1" ht="45" customHeight="1" thickBot="1">
      <c r="A69" s="15">
        <v>62</v>
      </c>
      <c r="B69" s="16" t="s">
        <v>81</v>
      </c>
      <c r="C69" s="16" t="s">
        <v>281</v>
      </c>
      <c r="D69" s="15">
        <v>320</v>
      </c>
      <c r="E69" s="15" t="s">
        <v>67</v>
      </c>
      <c r="F69" s="36">
        <v>5406.9667200000004</v>
      </c>
    </row>
    <row r="70" spans="1:6" s="7" customFormat="1" ht="45" customHeight="1" thickBot="1">
      <c r="A70" s="15">
        <v>63</v>
      </c>
      <c r="B70" s="16" t="s">
        <v>81</v>
      </c>
      <c r="C70" s="16" t="s">
        <v>198</v>
      </c>
      <c r="D70" s="15"/>
      <c r="E70" s="15" t="s">
        <v>378</v>
      </c>
      <c r="F70" s="36">
        <f>SUM(F71,F73,F75)</f>
        <v>332.73900000000003</v>
      </c>
    </row>
    <row r="71" spans="1:6" ht="45" customHeight="1" thickBot="1">
      <c r="A71" s="17">
        <v>64</v>
      </c>
      <c r="B71" s="49" t="s">
        <v>81</v>
      </c>
      <c r="C71" s="49" t="s">
        <v>337</v>
      </c>
      <c r="D71" s="17"/>
      <c r="E71" s="17" t="s">
        <v>280</v>
      </c>
      <c r="F71" s="63">
        <f>SUM(F72)</f>
        <v>95.739000000000004</v>
      </c>
    </row>
    <row r="72" spans="1:6" ht="45" customHeight="1" thickBot="1">
      <c r="A72" s="15">
        <v>65</v>
      </c>
      <c r="B72" s="16" t="s">
        <v>81</v>
      </c>
      <c r="C72" s="16" t="s">
        <v>337</v>
      </c>
      <c r="D72" s="15">
        <v>240</v>
      </c>
      <c r="E72" s="15" t="s">
        <v>37</v>
      </c>
      <c r="F72" s="36">
        <v>95.739000000000004</v>
      </c>
    </row>
    <row r="73" spans="1:6" ht="45.75" customHeight="1" thickBot="1">
      <c r="A73" s="17">
        <v>66</v>
      </c>
      <c r="B73" s="49" t="s">
        <v>81</v>
      </c>
      <c r="C73" s="49" t="s">
        <v>122</v>
      </c>
      <c r="D73" s="17"/>
      <c r="E73" s="17" t="s">
        <v>123</v>
      </c>
      <c r="F73" s="63">
        <f>SUM(F74)</f>
        <v>184</v>
      </c>
    </row>
    <row r="74" spans="1:6" ht="45" customHeight="1" thickBot="1">
      <c r="A74" s="15">
        <v>67</v>
      </c>
      <c r="B74" s="16" t="s">
        <v>81</v>
      </c>
      <c r="C74" s="16" t="s">
        <v>122</v>
      </c>
      <c r="D74" s="15">
        <v>240</v>
      </c>
      <c r="E74" s="15" t="s">
        <v>37</v>
      </c>
      <c r="F74" s="36">
        <v>184</v>
      </c>
    </row>
    <row r="75" spans="1:6" ht="33" customHeight="1" thickBot="1">
      <c r="A75" s="17">
        <v>68</v>
      </c>
      <c r="B75" s="49" t="s">
        <v>81</v>
      </c>
      <c r="C75" s="49" t="s">
        <v>124</v>
      </c>
      <c r="D75" s="17"/>
      <c r="E75" s="17" t="s">
        <v>125</v>
      </c>
      <c r="F75" s="63">
        <f>SUM(F76)</f>
        <v>53</v>
      </c>
    </row>
    <row r="76" spans="1:6" ht="45" customHeight="1" thickBot="1">
      <c r="A76" s="15">
        <v>69</v>
      </c>
      <c r="B76" s="16" t="s">
        <v>81</v>
      </c>
      <c r="C76" s="16" t="s">
        <v>124</v>
      </c>
      <c r="D76" s="15">
        <v>240</v>
      </c>
      <c r="E76" s="15" t="s">
        <v>37</v>
      </c>
      <c r="F76" s="36">
        <v>53</v>
      </c>
    </row>
    <row r="77" spans="1:6" ht="45" customHeight="1" thickBot="1">
      <c r="A77" s="15">
        <v>70</v>
      </c>
      <c r="B77" s="16" t="s">
        <v>81</v>
      </c>
      <c r="C77" s="16" t="s">
        <v>277</v>
      </c>
      <c r="D77" s="15"/>
      <c r="E77" s="48" t="s">
        <v>380</v>
      </c>
      <c r="F77" s="36">
        <f>SUM(F78)</f>
        <v>2</v>
      </c>
    </row>
    <row r="78" spans="1:6" ht="61.5" customHeight="1" thickBot="1">
      <c r="A78" s="15">
        <v>71</v>
      </c>
      <c r="B78" s="16" t="s">
        <v>81</v>
      </c>
      <c r="C78" s="16" t="s">
        <v>278</v>
      </c>
      <c r="D78" s="15"/>
      <c r="E78" s="47" t="s">
        <v>381</v>
      </c>
      <c r="F78" s="36">
        <f>SUM(F79)</f>
        <v>2</v>
      </c>
    </row>
    <row r="79" spans="1:6" ht="78" customHeight="1" thickBot="1">
      <c r="A79" s="17">
        <v>72</v>
      </c>
      <c r="B79" s="49" t="s">
        <v>81</v>
      </c>
      <c r="C79" s="49" t="s">
        <v>335</v>
      </c>
      <c r="D79" s="17"/>
      <c r="E79" s="17" t="s">
        <v>390</v>
      </c>
      <c r="F79" s="63">
        <f>SUM(F80)</f>
        <v>2</v>
      </c>
    </row>
    <row r="80" spans="1:6" ht="45" customHeight="1" thickBot="1">
      <c r="A80" s="15">
        <v>73</v>
      </c>
      <c r="B80" s="16" t="s">
        <v>81</v>
      </c>
      <c r="C80" s="16" t="s">
        <v>335</v>
      </c>
      <c r="D80" s="15">
        <v>120</v>
      </c>
      <c r="E80" s="15" t="s">
        <v>35</v>
      </c>
      <c r="F80" s="36">
        <v>2</v>
      </c>
    </row>
    <row r="81" spans="1:6" ht="15.75" thickBot="1">
      <c r="A81" s="15">
        <v>74</v>
      </c>
      <c r="B81" s="16" t="s">
        <v>81</v>
      </c>
      <c r="C81" s="16" t="s">
        <v>110</v>
      </c>
      <c r="D81" s="17"/>
      <c r="E81" s="15" t="s">
        <v>1</v>
      </c>
      <c r="F81" s="36">
        <f>SUM(F82,F86,F88,F92,F94,F96,F98,F100)</f>
        <v>51455.74093</v>
      </c>
    </row>
    <row r="82" spans="1:6" ht="30.75" thickBot="1">
      <c r="A82" s="17">
        <v>75</v>
      </c>
      <c r="B82" s="49" t="s">
        <v>81</v>
      </c>
      <c r="C82" s="49" t="s">
        <v>192</v>
      </c>
      <c r="D82" s="17"/>
      <c r="E82" s="17" t="s">
        <v>199</v>
      </c>
      <c r="F82" s="63">
        <f>SUM(F83,F84,F85)</f>
        <v>17767.225260000003</v>
      </c>
    </row>
    <row r="83" spans="1:6" ht="45.75" thickBot="1">
      <c r="A83" s="15">
        <v>76</v>
      </c>
      <c r="B83" s="16" t="s">
        <v>81</v>
      </c>
      <c r="C83" s="16" t="s">
        <v>192</v>
      </c>
      <c r="D83" s="15">
        <v>240</v>
      </c>
      <c r="E83" s="15" t="s">
        <v>37</v>
      </c>
      <c r="F83" s="36">
        <v>792.46960000000001</v>
      </c>
    </row>
    <row r="84" spans="1:6" ht="15.75" thickBot="1">
      <c r="A84" s="15">
        <v>77</v>
      </c>
      <c r="B84" s="16" t="s">
        <v>81</v>
      </c>
      <c r="C84" s="16" t="s">
        <v>192</v>
      </c>
      <c r="D84" s="15">
        <v>830</v>
      </c>
      <c r="E84" s="15" t="s">
        <v>395</v>
      </c>
      <c r="F84" s="36">
        <v>16919.672350000001</v>
      </c>
    </row>
    <row r="85" spans="1:6" ht="30.75" thickBot="1">
      <c r="A85" s="15">
        <v>78</v>
      </c>
      <c r="B85" s="16" t="s">
        <v>81</v>
      </c>
      <c r="C85" s="16" t="s">
        <v>192</v>
      </c>
      <c r="D85" s="15">
        <v>850</v>
      </c>
      <c r="E85" s="15" t="s">
        <v>5</v>
      </c>
      <c r="F85" s="36">
        <v>55.083309999999997</v>
      </c>
    </row>
    <row r="86" spans="1:6" ht="48.75" customHeight="1" thickBot="1">
      <c r="A86" s="17">
        <v>79</v>
      </c>
      <c r="B86" s="49" t="s">
        <v>81</v>
      </c>
      <c r="C86" s="49" t="s">
        <v>112</v>
      </c>
      <c r="D86" s="17"/>
      <c r="E86" s="17" t="s">
        <v>119</v>
      </c>
      <c r="F86" s="65">
        <f>SUM(F87)</f>
        <v>3489.7471599999999</v>
      </c>
    </row>
    <row r="87" spans="1:6" ht="45" customHeight="1" thickBot="1">
      <c r="A87" s="15">
        <v>80</v>
      </c>
      <c r="B87" s="16" t="s">
        <v>81</v>
      </c>
      <c r="C87" s="16" t="s">
        <v>112</v>
      </c>
      <c r="D87" s="15">
        <v>120</v>
      </c>
      <c r="E87" s="15" t="s">
        <v>43</v>
      </c>
      <c r="F87" s="37">
        <v>3489.7471599999999</v>
      </c>
    </row>
    <row r="88" spans="1:6" ht="30" customHeight="1" thickBot="1">
      <c r="A88" s="17">
        <v>81</v>
      </c>
      <c r="B88" s="49" t="s">
        <v>81</v>
      </c>
      <c r="C88" s="49" t="s">
        <v>193</v>
      </c>
      <c r="D88" s="17"/>
      <c r="E88" s="17" t="s">
        <v>44</v>
      </c>
      <c r="F88" s="63">
        <f>SUM(F89,F90,F91)</f>
        <v>28940.615189999997</v>
      </c>
    </row>
    <row r="89" spans="1:6" ht="30" customHeight="1" thickBot="1">
      <c r="A89" s="15">
        <v>82</v>
      </c>
      <c r="B89" s="16" t="s">
        <v>81</v>
      </c>
      <c r="C89" s="16" t="s">
        <v>193</v>
      </c>
      <c r="D89" s="15">
        <v>110</v>
      </c>
      <c r="E89" s="15" t="s">
        <v>45</v>
      </c>
      <c r="F89" s="36">
        <v>18201.788779999999</v>
      </c>
    </row>
    <row r="90" spans="1:6" ht="45" customHeight="1" thickBot="1">
      <c r="A90" s="15">
        <v>83</v>
      </c>
      <c r="B90" s="16" t="s">
        <v>81</v>
      </c>
      <c r="C90" s="16" t="s">
        <v>193</v>
      </c>
      <c r="D90" s="15">
        <v>240</v>
      </c>
      <c r="E90" s="15" t="s">
        <v>39</v>
      </c>
      <c r="F90" s="36">
        <v>10710.38884</v>
      </c>
    </row>
    <row r="91" spans="1:6" ht="30.75" customHeight="1" thickBot="1">
      <c r="A91" s="15">
        <v>84</v>
      </c>
      <c r="B91" s="16" t="s">
        <v>81</v>
      </c>
      <c r="C91" s="16" t="s">
        <v>193</v>
      </c>
      <c r="D91" s="15">
        <v>850</v>
      </c>
      <c r="E91" s="15" t="s">
        <v>5</v>
      </c>
      <c r="F91" s="36">
        <v>28.437570000000001</v>
      </c>
    </row>
    <row r="92" spans="1:6" ht="33" customHeight="1" thickBot="1">
      <c r="A92" s="17">
        <v>85</v>
      </c>
      <c r="B92" s="49" t="s">
        <v>81</v>
      </c>
      <c r="C92" s="49" t="s">
        <v>447</v>
      </c>
      <c r="D92" s="17"/>
      <c r="E92" s="45" t="s">
        <v>449</v>
      </c>
      <c r="F92" s="63">
        <f>SUM(F93)</f>
        <v>300.89983999999998</v>
      </c>
    </row>
    <row r="93" spans="1:6" ht="49.5" customHeight="1" thickBot="1">
      <c r="A93" s="15">
        <v>86</v>
      </c>
      <c r="B93" s="16" t="s">
        <v>81</v>
      </c>
      <c r="C93" s="16" t="s">
        <v>447</v>
      </c>
      <c r="D93" s="15">
        <v>240</v>
      </c>
      <c r="E93" s="15" t="s">
        <v>39</v>
      </c>
      <c r="F93" s="36">
        <v>300.89983999999998</v>
      </c>
    </row>
    <row r="94" spans="1:6" ht="48" customHeight="1" thickBot="1">
      <c r="A94" s="17">
        <v>87</v>
      </c>
      <c r="B94" s="49" t="s">
        <v>81</v>
      </c>
      <c r="C94" s="49" t="s">
        <v>448</v>
      </c>
      <c r="D94" s="17"/>
      <c r="E94" s="45" t="s">
        <v>450</v>
      </c>
      <c r="F94" s="63">
        <f>SUM(F95)</f>
        <v>29.27101</v>
      </c>
    </row>
    <row r="95" spans="1:6" ht="48" customHeight="1" thickBot="1">
      <c r="A95" s="15">
        <v>88</v>
      </c>
      <c r="B95" s="16" t="s">
        <v>81</v>
      </c>
      <c r="C95" s="16" t="s">
        <v>448</v>
      </c>
      <c r="D95" s="15">
        <v>240</v>
      </c>
      <c r="E95" s="15" t="s">
        <v>39</v>
      </c>
      <c r="F95" s="36">
        <v>29.27101</v>
      </c>
    </row>
    <row r="96" spans="1:6" ht="62.25" customHeight="1" thickBot="1">
      <c r="A96" s="17">
        <v>89</v>
      </c>
      <c r="B96" s="49" t="s">
        <v>81</v>
      </c>
      <c r="C96" s="49" t="s">
        <v>442</v>
      </c>
      <c r="D96" s="17"/>
      <c r="E96" s="17" t="s">
        <v>443</v>
      </c>
      <c r="F96" s="63">
        <f>SUM(F97)</f>
        <v>821.48247000000003</v>
      </c>
    </row>
    <row r="97" spans="1:6" ht="31.5" customHeight="1" thickBot="1">
      <c r="A97" s="15">
        <v>90</v>
      </c>
      <c r="B97" s="16" t="s">
        <v>81</v>
      </c>
      <c r="C97" s="16" t="s">
        <v>442</v>
      </c>
      <c r="D97" s="15">
        <v>110</v>
      </c>
      <c r="E97" s="15" t="s">
        <v>45</v>
      </c>
      <c r="F97" s="36">
        <v>821.48247000000003</v>
      </c>
    </row>
    <row r="98" spans="1:6" ht="105" customHeight="1" thickBot="1">
      <c r="A98" s="17">
        <v>91</v>
      </c>
      <c r="B98" s="49" t="s">
        <v>81</v>
      </c>
      <c r="C98" s="49" t="s">
        <v>275</v>
      </c>
      <c r="D98" s="17"/>
      <c r="E98" s="17" t="s">
        <v>47</v>
      </c>
      <c r="F98" s="63">
        <f>SUM(F99)</f>
        <v>0.1</v>
      </c>
    </row>
    <row r="99" spans="1:6" ht="47.25" customHeight="1" thickBot="1">
      <c r="A99" s="15">
        <v>92</v>
      </c>
      <c r="B99" s="16" t="s">
        <v>81</v>
      </c>
      <c r="C99" s="16" t="s">
        <v>275</v>
      </c>
      <c r="D99" s="15">
        <v>240</v>
      </c>
      <c r="E99" s="15" t="s">
        <v>37</v>
      </c>
      <c r="F99" s="36">
        <v>0.1</v>
      </c>
    </row>
    <row r="100" spans="1:6" ht="48.75" customHeight="1" thickBot="1">
      <c r="A100" s="17">
        <v>93</v>
      </c>
      <c r="B100" s="49" t="s">
        <v>81</v>
      </c>
      <c r="C100" s="49" t="s">
        <v>276</v>
      </c>
      <c r="D100" s="17"/>
      <c r="E100" s="17" t="s">
        <v>48</v>
      </c>
      <c r="F100" s="63">
        <f>SUM(F101,F102)</f>
        <v>106.39999999999999</v>
      </c>
    </row>
    <row r="101" spans="1:6" ht="48" customHeight="1" thickBot="1">
      <c r="A101" s="15">
        <v>94</v>
      </c>
      <c r="B101" s="16" t="s">
        <v>81</v>
      </c>
      <c r="C101" s="16" t="s">
        <v>276</v>
      </c>
      <c r="D101" s="15">
        <v>120</v>
      </c>
      <c r="E101" s="15" t="s">
        <v>35</v>
      </c>
      <c r="F101" s="36">
        <v>94.876859999999994</v>
      </c>
    </row>
    <row r="102" spans="1:6" ht="45.75" customHeight="1" thickBot="1">
      <c r="A102" s="15">
        <v>95</v>
      </c>
      <c r="B102" s="16" t="s">
        <v>81</v>
      </c>
      <c r="C102" s="16" t="s">
        <v>276</v>
      </c>
      <c r="D102" s="15">
        <v>240</v>
      </c>
      <c r="E102" s="15" t="s">
        <v>37</v>
      </c>
      <c r="F102" s="36">
        <v>11.52314</v>
      </c>
    </row>
    <row r="103" spans="1:6" ht="15.75" thickBot="1">
      <c r="A103" s="15">
        <v>96</v>
      </c>
      <c r="B103" s="19" t="s">
        <v>82</v>
      </c>
      <c r="C103" s="19"/>
      <c r="D103" s="21"/>
      <c r="E103" s="21" t="s">
        <v>6</v>
      </c>
      <c r="F103" s="35">
        <f>SUM(F104)</f>
        <v>905.3</v>
      </c>
    </row>
    <row r="104" spans="1:6" ht="30.75" thickBot="1">
      <c r="A104" s="18">
        <v>97</v>
      </c>
      <c r="B104" s="20" t="s">
        <v>83</v>
      </c>
      <c r="C104" s="19"/>
      <c r="D104" s="18"/>
      <c r="E104" s="18" t="s">
        <v>7</v>
      </c>
      <c r="F104" s="44">
        <f>SUM(F105)</f>
        <v>905.3</v>
      </c>
    </row>
    <row r="105" spans="1:6" ht="46.5" customHeight="1" thickBot="1">
      <c r="A105" s="15">
        <v>98</v>
      </c>
      <c r="B105" s="16" t="s">
        <v>83</v>
      </c>
      <c r="C105" s="16" t="s">
        <v>115</v>
      </c>
      <c r="D105" s="15"/>
      <c r="E105" s="15" t="s">
        <v>114</v>
      </c>
      <c r="F105" s="36">
        <f>SUM(F106)</f>
        <v>905.3</v>
      </c>
    </row>
    <row r="106" spans="1:6" ht="61.5" customHeight="1" thickBot="1">
      <c r="A106" s="15">
        <v>99</v>
      </c>
      <c r="B106" s="16" t="s">
        <v>83</v>
      </c>
      <c r="C106" s="16" t="s">
        <v>127</v>
      </c>
      <c r="D106" s="15"/>
      <c r="E106" s="15" t="s">
        <v>206</v>
      </c>
      <c r="F106" s="36">
        <f>SUM(F107)</f>
        <v>905.3</v>
      </c>
    </row>
    <row r="107" spans="1:6" ht="45" customHeight="1" thickBot="1">
      <c r="A107" s="17">
        <v>100</v>
      </c>
      <c r="B107" s="49" t="s">
        <v>83</v>
      </c>
      <c r="C107" s="49" t="s">
        <v>128</v>
      </c>
      <c r="D107" s="17"/>
      <c r="E107" s="17" t="s">
        <v>50</v>
      </c>
      <c r="F107" s="63">
        <f>SUM(F108,F109)</f>
        <v>905.3</v>
      </c>
    </row>
    <row r="108" spans="1:6" ht="45" customHeight="1" thickBot="1">
      <c r="A108" s="15">
        <v>101</v>
      </c>
      <c r="B108" s="16" t="s">
        <v>83</v>
      </c>
      <c r="C108" s="16" t="s">
        <v>128</v>
      </c>
      <c r="D108" s="15">
        <v>120</v>
      </c>
      <c r="E108" s="15" t="s">
        <v>43</v>
      </c>
      <c r="F108" s="36">
        <v>853.19746999999995</v>
      </c>
    </row>
    <row r="109" spans="1:6" ht="45" customHeight="1" thickBot="1">
      <c r="A109" s="15">
        <v>102</v>
      </c>
      <c r="B109" s="16" t="s">
        <v>83</v>
      </c>
      <c r="C109" s="16" t="s">
        <v>128</v>
      </c>
      <c r="D109" s="15">
        <v>240</v>
      </c>
      <c r="E109" s="15" t="s">
        <v>37</v>
      </c>
      <c r="F109" s="36">
        <v>52.102530000000002</v>
      </c>
    </row>
    <row r="110" spans="1:6" ht="28.5" customHeight="1" thickBot="1">
      <c r="A110" s="15">
        <v>103</v>
      </c>
      <c r="B110" s="19" t="s">
        <v>84</v>
      </c>
      <c r="C110" s="19"/>
      <c r="D110" s="21"/>
      <c r="E110" s="21" t="s">
        <v>51</v>
      </c>
      <c r="F110" s="35">
        <f>SUM(F111,F124,F139)</f>
        <v>8259.7263600000006</v>
      </c>
    </row>
    <row r="111" spans="1:6" ht="60" customHeight="1" thickBot="1">
      <c r="A111" s="18">
        <v>104</v>
      </c>
      <c r="B111" s="20" t="s">
        <v>85</v>
      </c>
      <c r="C111" s="49"/>
      <c r="D111" s="17"/>
      <c r="E111" s="18" t="s">
        <v>52</v>
      </c>
      <c r="F111" s="44">
        <f>SUM(F112)</f>
        <v>6798.9233700000004</v>
      </c>
    </row>
    <row r="112" spans="1:6" ht="48.75" customHeight="1" thickBot="1">
      <c r="A112" s="15">
        <v>105</v>
      </c>
      <c r="B112" s="16" t="s">
        <v>85</v>
      </c>
      <c r="C112" s="16" t="s">
        <v>115</v>
      </c>
      <c r="D112" s="17"/>
      <c r="E112" s="15" t="s">
        <v>213</v>
      </c>
      <c r="F112" s="36">
        <f>SUM(F113)</f>
        <v>6798.9233700000004</v>
      </c>
    </row>
    <row r="113" spans="1:6" ht="63" customHeight="1" thickBot="1">
      <c r="A113" s="15">
        <v>106</v>
      </c>
      <c r="B113" s="16" t="s">
        <v>85</v>
      </c>
      <c r="C113" s="16" t="s">
        <v>127</v>
      </c>
      <c r="D113" s="15"/>
      <c r="E113" s="15" t="s">
        <v>206</v>
      </c>
      <c r="F113" s="36">
        <f>SUM(F114,F116,F120,F122)</f>
        <v>6798.9233700000004</v>
      </c>
    </row>
    <row r="114" spans="1:6" ht="46.5" customHeight="1" thickBot="1">
      <c r="A114" s="17">
        <v>107</v>
      </c>
      <c r="B114" s="49" t="s">
        <v>85</v>
      </c>
      <c r="C114" s="49" t="s">
        <v>338</v>
      </c>
      <c r="D114" s="17"/>
      <c r="E114" s="17" t="s">
        <v>393</v>
      </c>
      <c r="F114" s="63">
        <f>SUM(F115)</f>
        <v>136</v>
      </c>
    </row>
    <row r="115" spans="1:6" ht="45" customHeight="1" thickBot="1">
      <c r="A115" s="15">
        <v>108</v>
      </c>
      <c r="B115" s="16" t="s">
        <v>85</v>
      </c>
      <c r="C115" s="16" t="s">
        <v>338</v>
      </c>
      <c r="D115" s="15">
        <v>240</v>
      </c>
      <c r="E115" s="15" t="s">
        <v>37</v>
      </c>
      <c r="F115" s="36">
        <v>136</v>
      </c>
    </row>
    <row r="116" spans="1:6" ht="80.25" customHeight="1" thickBot="1">
      <c r="A116" s="17">
        <v>109</v>
      </c>
      <c r="B116" s="49" t="s">
        <v>85</v>
      </c>
      <c r="C116" s="49" t="s">
        <v>339</v>
      </c>
      <c r="D116" s="17"/>
      <c r="E116" s="17" t="s">
        <v>441</v>
      </c>
      <c r="F116" s="63">
        <f>SUM(F117,F118,F119)</f>
        <v>6498.1240100000005</v>
      </c>
    </row>
    <row r="117" spans="1:6" ht="30" customHeight="1" thickBot="1">
      <c r="A117" s="15">
        <v>110</v>
      </c>
      <c r="B117" s="16" t="s">
        <v>85</v>
      </c>
      <c r="C117" s="16" t="s">
        <v>339</v>
      </c>
      <c r="D117" s="15">
        <v>110</v>
      </c>
      <c r="E117" s="15" t="s">
        <v>45</v>
      </c>
      <c r="F117" s="36">
        <v>5391.0306300000002</v>
      </c>
    </row>
    <row r="118" spans="1:6" ht="45" customHeight="1" thickBot="1">
      <c r="A118" s="15">
        <v>11</v>
      </c>
      <c r="B118" s="16" t="s">
        <v>85</v>
      </c>
      <c r="C118" s="16" t="s">
        <v>339</v>
      </c>
      <c r="D118" s="15">
        <v>240</v>
      </c>
      <c r="E118" s="15" t="s">
        <v>37</v>
      </c>
      <c r="F118" s="36">
        <v>1096.4552100000001</v>
      </c>
    </row>
    <row r="119" spans="1:6" ht="30" customHeight="1" thickBot="1">
      <c r="A119" s="15">
        <v>112</v>
      </c>
      <c r="B119" s="16" t="s">
        <v>85</v>
      </c>
      <c r="C119" s="16" t="s">
        <v>339</v>
      </c>
      <c r="D119" s="15">
        <v>850</v>
      </c>
      <c r="E119" s="15" t="s">
        <v>5</v>
      </c>
      <c r="F119" s="36">
        <v>10.638170000000001</v>
      </c>
    </row>
    <row r="120" spans="1:6" ht="96.75" customHeight="1" thickBot="1">
      <c r="A120" s="17">
        <v>113</v>
      </c>
      <c r="B120" s="49" t="s">
        <v>85</v>
      </c>
      <c r="C120" s="49" t="s">
        <v>340</v>
      </c>
      <c r="D120" s="17"/>
      <c r="E120" s="17" t="s">
        <v>129</v>
      </c>
      <c r="F120" s="63">
        <f>SUM(F121)</f>
        <v>44.8</v>
      </c>
    </row>
    <row r="121" spans="1:6" ht="45" customHeight="1" thickBot="1">
      <c r="A121" s="15">
        <v>114</v>
      </c>
      <c r="B121" s="16" t="s">
        <v>85</v>
      </c>
      <c r="C121" s="16" t="s">
        <v>340</v>
      </c>
      <c r="D121" s="15">
        <v>240</v>
      </c>
      <c r="E121" s="15" t="s">
        <v>37</v>
      </c>
      <c r="F121" s="36">
        <v>44.8</v>
      </c>
    </row>
    <row r="122" spans="1:6" ht="33" customHeight="1" thickBot="1">
      <c r="A122" s="17">
        <v>115</v>
      </c>
      <c r="B122" s="49" t="s">
        <v>85</v>
      </c>
      <c r="C122" s="49" t="s">
        <v>341</v>
      </c>
      <c r="D122" s="17"/>
      <c r="E122" s="17" t="s">
        <v>221</v>
      </c>
      <c r="F122" s="63">
        <f>SUM(F123)</f>
        <v>119.99936</v>
      </c>
    </row>
    <row r="123" spans="1:6" ht="45" customHeight="1" thickBot="1">
      <c r="A123" s="15">
        <v>116</v>
      </c>
      <c r="B123" s="16" t="s">
        <v>85</v>
      </c>
      <c r="C123" s="16" t="s">
        <v>341</v>
      </c>
      <c r="D123" s="15">
        <v>240</v>
      </c>
      <c r="E123" s="15" t="s">
        <v>37</v>
      </c>
      <c r="F123" s="36">
        <v>119.99936</v>
      </c>
    </row>
    <row r="124" spans="1:6" ht="17.25" customHeight="1" thickBot="1">
      <c r="A124" s="18">
        <v>117</v>
      </c>
      <c r="B124" s="20" t="s">
        <v>86</v>
      </c>
      <c r="C124" s="16"/>
      <c r="D124" s="17"/>
      <c r="E124" s="18" t="s">
        <v>8</v>
      </c>
      <c r="F124" s="44">
        <f>SUM(F125)</f>
        <v>1165.4510700000001</v>
      </c>
    </row>
    <row r="125" spans="1:6" ht="45.75" customHeight="1" thickBot="1">
      <c r="A125" s="15">
        <v>118</v>
      </c>
      <c r="B125" s="16" t="s">
        <v>86</v>
      </c>
      <c r="C125" s="16" t="s">
        <v>115</v>
      </c>
      <c r="D125" s="17"/>
      <c r="E125" s="15" t="s">
        <v>114</v>
      </c>
      <c r="F125" s="36">
        <f>SUM(F126)</f>
        <v>1165.4510700000001</v>
      </c>
    </row>
    <row r="126" spans="1:6" ht="60" customHeight="1" thickBot="1">
      <c r="A126" s="15">
        <v>119</v>
      </c>
      <c r="B126" s="16" t="s">
        <v>86</v>
      </c>
      <c r="C126" s="16" t="s">
        <v>127</v>
      </c>
      <c r="D126" s="15"/>
      <c r="E126" s="15" t="s">
        <v>206</v>
      </c>
      <c r="F126" s="36">
        <f>SUM(F127,F129,F131,F133,F135,F137)</f>
        <v>1165.4510700000001</v>
      </c>
    </row>
    <row r="127" spans="1:6" ht="33.75" customHeight="1" thickBot="1">
      <c r="A127" s="17">
        <v>120</v>
      </c>
      <c r="B127" s="49" t="s">
        <v>86</v>
      </c>
      <c r="C127" s="49" t="s">
        <v>222</v>
      </c>
      <c r="D127" s="17"/>
      <c r="E127" s="17" t="s">
        <v>258</v>
      </c>
      <c r="F127" s="63">
        <f>SUM(F128)</f>
        <v>149.97846999999999</v>
      </c>
    </row>
    <row r="128" spans="1:6" ht="45" customHeight="1" thickBot="1">
      <c r="A128" s="15">
        <v>121</v>
      </c>
      <c r="B128" s="16" t="s">
        <v>86</v>
      </c>
      <c r="C128" s="16" t="s">
        <v>222</v>
      </c>
      <c r="D128" s="15">
        <v>240</v>
      </c>
      <c r="E128" s="15" t="s">
        <v>37</v>
      </c>
      <c r="F128" s="36">
        <v>149.97846999999999</v>
      </c>
    </row>
    <row r="129" spans="1:6" ht="62.25" customHeight="1" thickBot="1">
      <c r="A129" s="17">
        <v>122</v>
      </c>
      <c r="B129" s="49" t="s">
        <v>86</v>
      </c>
      <c r="C129" s="49" t="s">
        <v>223</v>
      </c>
      <c r="D129" s="17"/>
      <c r="E129" s="17" t="s">
        <v>259</v>
      </c>
      <c r="F129" s="63">
        <f>SUM(F130)</f>
        <v>236.58938000000001</v>
      </c>
    </row>
    <row r="130" spans="1:6" ht="45" customHeight="1" thickBot="1">
      <c r="A130" s="15">
        <v>123</v>
      </c>
      <c r="B130" s="16" t="s">
        <v>86</v>
      </c>
      <c r="C130" s="16" t="s">
        <v>223</v>
      </c>
      <c r="D130" s="15">
        <v>240</v>
      </c>
      <c r="E130" s="15" t="s">
        <v>37</v>
      </c>
      <c r="F130" s="36">
        <v>236.58938000000001</v>
      </c>
    </row>
    <row r="131" spans="1:6" ht="63" customHeight="1" thickBot="1">
      <c r="A131" s="17">
        <v>124</v>
      </c>
      <c r="B131" s="49" t="s">
        <v>86</v>
      </c>
      <c r="C131" s="49" t="s">
        <v>342</v>
      </c>
      <c r="D131" s="17"/>
      <c r="E131" s="22" t="s">
        <v>130</v>
      </c>
      <c r="F131" s="63">
        <f>SUM(F132)</f>
        <v>271.03919000000002</v>
      </c>
    </row>
    <row r="132" spans="1:6" ht="45" customHeight="1" thickBot="1">
      <c r="A132" s="15">
        <v>125</v>
      </c>
      <c r="B132" s="16" t="s">
        <v>86</v>
      </c>
      <c r="C132" s="16" t="s">
        <v>342</v>
      </c>
      <c r="D132" s="15">
        <v>240</v>
      </c>
      <c r="E132" s="15" t="s">
        <v>37</v>
      </c>
      <c r="F132" s="36">
        <v>271.03919000000002</v>
      </c>
    </row>
    <row r="133" spans="1:6" ht="33" customHeight="1" thickBot="1">
      <c r="A133" s="17">
        <v>126</v>
      </c>
      <c r="B133" s="49" t="s">
        <v>86</v>
      </c>
      <c r="C133" s="49" t="s">
        <v>343</v>
      </c>
      <c r="D133" s="17"/>
      <c r="E133" s="22" t="s">
        <v>131</v>
      </c>
      <c r="F133" s="63">
        <f>SUM(F134)</f>
        <v>347.34402999999998</v>
      </c>
    </row>
    <row r="134" spans="1:6" ht="45" customHeight="1" thickBot="1">
      <c r="A134" s="15">
        <v>127</v>
      </c>
      <c r="B134" s="16" t="s">
        <v>86</v>
      </c>
      <c r="C134" s="16" t="s">
        <v>343</v>
      </c>
      <c r="D134" s="15">
        <v>240</v>
      </c>
      <c r="E134" s="15" t="s">
        <v>37</v>
      </c>
      <c r="F134" s="36">
        <v>347.34402999999998</v>
      </c>
    </row>
    <row r="135" spans="1:6" ht="32.25" customHeight="1" thickBot="1">
      <c r="A135" s="17">
        <v>128</v>
      </c>
      <c r="B135" s="49" t="s">
        <v>86</v>
      </c>
      <c r="C135" s="49" t="s">
        <v>224</v>
      </c>
      <c r="D135" s="17"/>
      <c r="E135" s="22" t="s">
        <v>254</v>
      </c>
      <c r="F135" s="63">
        <f>SUM(F136)</f>
        <v>150</v>
      </c>
    </row>
    <row r="136" spans="1:6" ht="45" customHeight="1" thickBot="1">
      <c r="A136" s="15">
        <v>129</v>
      </c>
      <c r="B136" s="16" t="s">
        <v>86</v>
      </c>
      <c r="C136" s="16" t="s">
        <v>224</v>
      </c>
      <c r="D136" s="15">
        <v>240</v>
      </c>
      <c r="E136" s="15" t="s">
        <v>37</v>
      </c>
      <c r="F136" s="36">
        <v>150</v>
      </c>
    </row>
    <row r="137" spans="1:6" ht="45.75" customHeight="1" thickBot="1">
      <c r="A137" s="17">
        <v>130</v>
      </c>
      <c r="B137" s="49" t="s">
        <v>86</v>
      </c>
      <c r="C137" s="49" t="s">
        <v>225</v>
      </c>
      <c r="D137" s="17"/>
      <c r="E137" s="22" t="s">
        <v>255</v>
      </c>
      <c r="F137" s="63">
        <f>SUM(F138)</f>
        <v>10.5</v>
      </c>
    </row>
    <row r="138" spans="1:6" ht="45" customHeight="1" thickBot="1">
      <c r="A138" s="15">
        <v>131</v>
      </c>
      <c r="B138" s="16" t="s">
        <v>86</v>
      </c>
      <c r="C138" s="16" t="s">
        <v>225</v>
      </c>
      <c r="D138" s="15">
        <v>240</v>
      </c>
      <c r="E138" s="15" t="s">
        <v>37</v>
      </c>
      <c r="F138" s="36">
        <v>10.5</v>
      </c>
    </row>
    <row r="139" spans="1:6" ht="45" customHeight="1" thickBot="1">
      <c r="A139" s="18">
        <v>132</v>
      </c>
      <c r="B139" s="20" t="s">
        <v>189</v>
      </c>
      <c r="C139" s="16"/>
      <c r="D139" s="15"/>
      <c r="E139" s="18" t="s">
        <v>190</v>
      </c>
      <c r="F139" s="44">
        <f>SUM(F140)</f>
        <v>295.35192000000001</v>
      </c>
    </row>
    <row r="140" spans="1:6" ht="45" customHeight="1" thickBot="1">
      <c r="A140" s="15">
        <v>133</v>
      </c>
      <c r="B140" s="16" t="s">
        <v>189</v>
      </c>
      <c r="C140" s="16" t="s">
        <v>115</v>
      </c>
      <c r="D140" s="17"/>
      <c r="E140" s="15" t="s">
        <v>114</v>
      </c>
      <c r="F140" s="36">
        <f>SUM(F141)</f>
        <v>295.35192000000001</v>
      </c>
    </row>
    <row r="141" spans="1:6" ht="63" customHeight="1" thickBot="1">
      <c r="A141" s="15">
        <v>134</v>
      </c>
      <c r="B141" s="16" t="s">
        <v>189</v>
      </c>
      <c r="C141" s="16" t="s">
        <v>127</v>
      </c>
      <c r="D141" s="15"/>
      <c r="E141" s="15" t="s">
        <v>206</v>
      </c>
      <c r="F141" s="36">
        <f>SUM(F142,F144,F146)</f>
        <v>295.35192000000001</v>
      </c>
    </row>
    <row r="142" spans="1:6" ht="58.5" customHeight="1" thickBot="1">
      <c r="A142" s="17">
        <v>135</v>
      </c>
      <c r="B142" s="49" t="s">
        <v>189</v>
      </c>
      <c r="C142" s="49" t="s">
        <v>226</v>
      </c>
      <c r="D142" s="17"/>
      <c r="E142" s="17" t="s">
        <v>256</v>
      </c>
      <c r="F142" s="63">
        <f>SUM(F143)</f>
        <v>75.789919999999995</v>
      </c>
    </row>
    <row r="143" spans="1:6" ht="45" customHeight="1" thickBot="1">
      <c r="A143" s="15">
        <v>136</v>
      </c>
      <c r="B143" s="16" t="s">
        <v>189</v>
      </c>
      <c r="C143" s="16" t="s">
        <v>226</v>
      </c>
      <c r="D143" s="15">
        <v>240</v>
      </c>
      <c r="E143" s="15" t="s">
        <v>37</v>
      </c>
      <c r="F143" s="36">
        <v>75.789919999999995</v>
      </c>
    </row>
    <row r="144" spans="1:6" ht="33" customHeight="1" thickBot="1">
      <c r="A144" s="17">
        <v>137</v>
      </c>
      <c r="B144" s="49" t="s">
        <v>189</v>
      </c>
      <c r="C144" s="49" t="s">
        <v>344</v>
      </c>
      <c r="D144" s="17"/>
      <c r="E144" s="17" t="s">
        <v>191</v>
      </c>
      <c r="F144" s="63">
        <f>SUM(F145)</f>
        <v>200</v>
      </c>
    </row>
    <row r="145" spans="1:6" ht="61.5" customHeight="1" thickBot="1">
      <c r="A145" s="15">
        <v>138</v>
      </c>
      <c r="B145" s="16" t="s">
        <v>189</v>
      </c>
      <c r="C145" s="16" t="s">
        <v>344</v>
      </c>
      <c r="D145" s="15">
        <v>630</v>
      </c>
      <c r="E145" s="15" t="s">
        <v>363</v>
      </c>
      <c r="F145" s="36">
        <v>200</v>
      </c>
    </row>
    <row r="146" spans="1:6" ht="29.25" customHeight="1" thickBot="1">
      <c r="A146" s="17">
        <v>139</v>
      </c>
      <c r="B146" s="49" t="s">
        <v>189</v>
      </c>
      <c r="C146" s="49" t="s">
        <v>345</v>
      </c>
      <c r="D146" s="17"/>
      <c r="E146" s="17" t="s">
        <v>227</v>
      </c>
      <c r="F146" s="63">
        <f>SUM(F147)</f>
        <v>19.562000000000001</v>
      </c>
    </row>
    <row r="147" spans="1:6" ht="45" customHeight="1" thickBot="1">
      <c r="A147" s="15">
        <v>140</v>
      </c>
      <c r="B147" s="16" t="s">
        <v>189</v>
      </c>
      <c r="C147" s="16" t="s">
        <v>345</v>
      </c>
      <c r="D147" s="15">
        <v>240</v>
      </c>
      <c r="E147" s="15" t="s">
        <v>37</v>
      </c>
      <c r="F147" s="36">
        <v>19.562000000000001</v>
      </c>
    </row>
    <row r="148" spans="1:6" ht="15.75" thickBot="1">
      <c r="A148" s="21">
        <v>141</v>
      </c>
      <c r="B148" s="19" t="s">
        <v>87</v>
      </c>
      <c r="C148" s="19"/>
      <c r="D148" s="21"/>
      <c r="E148" s="21" t="s">
        <v>9</v>
      </c>
      <c r="F148" s="35">
        <f>SUM(F149,F153,F160,F165,F184)</f>
        <v>60822.142140000004</v>
      </c>
    </row>
    <row r="149" spans="1:6" ht="15.75" thickBot="1">
      <c r="A149" s="18">
        <v>142</v>
      </c>
      <c r="B149" s="20" t="s">
        <v>88</v>
      </c>
      <c r="C149" s="20"/>
      <c r="D149" s="18"/>
      <c r="E149" s="18" t="s">
        <v>10</v>
      </c>
      <c r="F149" s="44">
        <f>SUM(F150)</f>
        <v>463.2</v>
      </c>
    </row>
    <row r="150" spans="1:6" ht="16.5" customHeight="1" thickBot="1">
      <c r="A150" s="15">
        <v>143</v>
      </c>
      <c r="B150" s="16" t="s">
        <v>88</v>
      </c>
      <c r="C150" s="16" t="s">
        <v>110</v>
      </c>
      <c r="D150" s="15"/>
      <c r="E150" s="15" t="s">
        <v>1</v>
      </c>
      <c r="F150" s="36">
        <f>SUM(F151)</f>
        <v>463.2</v>
      </c>
    </row>
    <row r="151" spans="1:6" ht="74.25" customHeight="1" thickBot="1">
      <c r="A151" s="17">
        <v>144</v>
      </c>
      <c r="B151" s="49" t="s">
        <v>88</v>
      </c>
      <c r="C151" s="49" t="s">
        <v>291</v>
      </c>
      <c r="D151" s="17"/>
      <c r="E151" s="28" t="s">
        <v>106</v>
      </c>
      <c r="F151" s="63">
        <f>SUM(F152)</f>
        <v>463.2</v>
      </c>
    </row>
    <row r="152" spans="1:6" ht="45" customHeight="1" thickBot="1">
      <c r="A152" s="15">
        <v>145</v>
      </c>
      <c r="B152" s="16" t="s">
        <v>88</v>
      </c>
      <c r="C152" s="16" t="s">
        <v>291</v>
      </c>
      <c r="D152" s="15">
        <v>240</v>
      </c>
      <c r="E152" s="15" t="s">
        <v>49</v>
      </c>
      <c r="F152" s="36">
        <v>463.2</v>
      </c>
    </row>
    <row r="153" spans="1:6" ht="15.75" thickBot="1">
      <c r="A153" s="18">
        <v>146</v>
      </c>
      <c r="B153" s="20" t="s">
        <v>89</v>
      </c>
      <c r="C153" s="19"/>
      <c r="D153" s="18"/>
      <c r="E153" s="18" t="s">
        <v>209</v>
      </c>
      <c r="F153" s="44">
        <f>SUM(F154)</f>
        <v>23.412389999999998</v>
      </c>
    </row>
    <row r="154" spans="1:6" ht="44.25" customHeight="1" thickBot="1">
      <c r="A154" s="15">
        <v>147</v>
      </c>
      <c r="B154" s="16" t="s">
        <v>89</v>
      </c>
      <c r="C154" s="16" t="s">
        <v>115</v>
      </c>
      <c r="D154" s="17"/>
      <c r="E154" s="15" t="s">
        <v>114</v>
      </c>
      <c r="F154" s="36">
        <f>SUM(F155)</f>
        <v>23.412389999999998</v>
      </c>
    </row>
    <row r="155" spans="1:6" ht="44.25" customHeight="1" thickBot="1">
      <c r="A155" s="15">
        <v>148</v>
      </c>
      <c r="B155" s="16" t="s">
        <v>89</v>
      </c>
      <c r="C155" s="16" t="s">
        <v>133</v>
      </c>
      <c r="D155" s="15"/>
      <c r="E155" s="15" t="s">
        <v>134</v>
      </c>
      <c r="F155" s="36">
        <f>SUM(F156,F158)</f>
        <v>23.412389999999998</v>
      </c>
    </row>
    <row r="156" spans="1:6" ht="44.25" customHeight="1" thickBot="1">
      <c r="A156" s="17">
        <v>149</v>
      </c>
      <c r="B156" s="49" t="s">
        <v>89</v>
      </c>
      <c r="C156" s="49" t="s">
        <v>408</v>
      </c>
      <c r="D156" s="17"/>
      <c r="E156" s="45" t="s">
        <v>407</v>
      </c>
      <c r="F156" s="63">
        <f>SUM(F157)</f>
        <v>1.239E-2</v>
      </c>
    </row>
    <row r="157" spans="1:6" ht="44.25" customHeight="1" thickBot="1">
      <c r="A157" s="15">
        <v>150</v>
      </c>
      <c r="B157" s="16" t="s">
        <v>89</v>
      </c>
      <c r="C157" s="16" t="s">
        <v>408</v>
      </c>
      <c r="D157" s="15">
        <v>240</v>
      </c>
      <c r="E157" s="15" t="s">
        <v>37</v>
      </c>
      <c r="F157" s="36">
        <v>1.239E-2</v>
      </c>
    </row>
    <row r="158" spans="1:6" ht="18" customHeight="1" thickBot="1">
      <c r="A158" s="17">
        <v>151</v>
      </c>
      <c r="B158" s="49" t="s">
        <v>89</v>
      </c>
      <c r="C158" s="49" t="s">
        <v>228</v>
      </c>
      <c r="D158" s="17"/>
      <c r="E158" s="17" t="s">
        <v>257</v>
      </c>
      <c r="F158" s="63">
        <f>SUM(F159)</f>
        <v>23.4</v>
      </c>
    </row>
    <row r="159" spans="1:6" ht="48.75" customHeight="1" thickBot="1">
      <c r="A159" s="15">
        <v>152</v>
      </c>
      <c r="B159" s="16" t="s">
        <v>89</v>
      </c>
      <c r="C159" s="16" t="s">
        <v>228</v>
      </c>
      <c r="D159" s="15">
        <v>240</v>
      </c>
      <c r="E159" s="15" t="s">
        <v>37</v>
      </c>
      <c r="F159" s="36">
        <v>23.4</v>
      </c>
    </row>
    <row r="160" spans="1:6" ht="18.75" customHeight="1" thickBot="1">
      <c r="A160" s="18">
        <v>153</v>
      </c>
      <c r="B160" s="20" t="s">
        <v>202</v>
      </c>
      <c r="C160" s="20"/>
      <c r="D160" s="18"/>
      <c r="E160" s="18" t="s">
        <v>203</v>
      </c>
      <c r="F160" s="44">
        <f>SUM(F161)</f>
        <v>1214</v>
      </c>
    </row>
    <row r="161" spans="1:7" ht="45" customHeight="1" thickBot="1">
      <c r="A161" s="15">
        <v>154</v>
      </c>
      <c r="B161" s="16" t="s">
        <v>202</v>
      </c>
      <c r="C161" s="16" t="s">
        <v>115</v>
      </c>
      <c r="D161" s="17"/>
      <c r="E161" s="15" t="s">
        <v>114</v>
      </c>
      <c r="F161" s="36">
        <f>SUM(F162)</f>
        <v>1214</v>
      </c>
    </row>
    <row r="162" spans="1:7" ht="72.75" customHeight="1" thickBot="1">
      <c r="A162" s="15">
        <v>155</v>
      </c>
      <c r="B162" s="16" t="s">
        <v>202</v>
      </c>
      <c r="C162" s="16" t="s">
        <v>136</v>
      </c>
      <c r="D162" s="15"/>
      <c r="E162" s="15" t="s">
        <v>135</v>
      </c>
      <c r="F162" s="36">
        <f>SUM(F163)</f>
        <v>1214</v>
      </c>
    </row>
    <row r="163" spans="1:7" ht="31.5" customHeight="1" thickBot="1">
      <c r="A163" s="17">
        <v>156</v>
      </c>
      <c r="B163" s="49" t="s">
        <v>202</v>
      </c>
      <c r="C163" s="49" t="s">
        <v>346</v>
      </c>
      <c r="D163" s="17"/>
      <c r="E163" s="45" t="s">
        <v>282</v>
      </c>
      <c r="F163" s="63">
        <f>SUM(F164)</f>
        <v>1214</v>
      </c>
    </row>
    <row r="164" spans="1:7" ht="77.25" customHeight="1" thickBot="1">
      <c r="A164" s="15">
        <v>157</v>
      </c>
      <c r="B164" s="16" t="s">
        <v>202</v>
      </c>
      <c r="C164" s="16" t="s">
        <v>346</v>
      </c>
      <c r="D164" s="15">
        <v>810</v>
      </c>
      <c r="E164" s="15" t="s">
        <v>365</v>
      </c>
      <c r="F164" s="36">
        <v>1214</v>
      </c>
    </row>
    <row r="165" spans="1:7" ht="20.25" customHeight="1" thickBot="1">
      <c r="A165" s="18">
        <v>158</v>
      </c>
      <c r="B165" s="27" t="s">
        <v>90</v>
      </c>
      <c r="C165" s="16"/>
      <c r="D165" s="15"/>
      <c r="E165" s="18" t="s">
        <v>210</v>
      </c>
      <c r="F165" s="44">
        <f>SUM(F166)</f>
        <v>53248.52216</v>
      </c>
    </row>
    <row r="166" spans="1:7" ht="48.75" customHeight="1" thickBot="1">
      <c r="A166" s="15">
        <v>159</v>
      </c>
      <c r="B166" s="16" t="s">
        <v>90</v>
      </c>
      <c r="C166" s="16" t="s">
        <v>115</v>
      </c>
      <c r="D166" s="17"/>
      <c r="E166" s="15" t="s">
        <v>114</v>
      </c>
      <c r="F166" s="36">
        <f>SUM(F167)</f>
        <v>53248.52216</v>
      </c>
    </row>
    <row r="167" spans="1:7" ht="75.75" customHeight="1" thickBot="1">
      <c r="A167" s="15">
        <v>160</v>
      </c>
      <c r="B167" s="16" t="s">
        <v>90</v>
      </c>
      <c r="C167" s="16" t="s">
        <v>136</v>
      </c>
      <c r="D167" s="15"/>
      <c r="E167" s="15" t="s">
        <v>135</v>
      </c>
      <c r="F167" s="36">
        <f>SUM(F168,F170,F172,F174,F176,F178,F180,F182)</f>
        <v>53248.52216</v>
      </c>
    </row>
    <row r="168" spans="1:7" ht="45.75" customHeight="1" thickBot="1">
      <c r="A168" s="17">
        <v>161</v>
      </c>
      <c r="B168" s="49" t="s">
        <v>90</v>
      </c>
      <c r="C168" s="49" t="s">
        <v>230</v>
      </c>
      <c r="D168" s="17"/>
      <c r="E168" s="17" t="s">
        <v>397</v>
      </c>
      <c r="F168" s="63">
        <f>SUM(F169)</f>
        <v>16904.740180000001</v>
      </c>
      <c r="G168" s="54"/>
    </row>
    <row r="169" spans="1:7" ht="45" customHeight="1" thickBot="1">
      <c r="A169" s="15">
        <v>162</v>
      </c>
      <c r="B169" s="16" t="s">
        <v>90</v>
      </c>
      <c r="C169" s="16" t="s">
        <v>230</v>
      </c>
      <c r="D169" s="15">
        <v>240</v>
      </c>
      <c r="E169" s="15" t="s">
        <v>37</v>
      </c>
      <c r="F169" s="36">
        <v>16904.740180000001</v>
      </c>
    </row>
    <row r="170" spans="1:7" ht="35.25" customHeight="1" thickBot="1">
      <c r="A170" s="17">
        <v>163</v>
      </c>
      <c r="B170" s="49" t="s">
        <v>90</v>
      </c>
      <c r="C170" s="49" t="s">
        <v>451</v>
      </c>
      <c r="D170" s="17"/>
      <c r="E170" s="45" t="s">
        <v>452</v>
      </c>
      <c r="F170" s="63">
        <f>SUM(F171)</f>
        <v>213.15126000000001</v>
      </c>
    </row>
    <row r="171" spans="1:7" ht="48" customHeight="1" thickBot="1">
      <c r="A171" s="15">
        <v>164</v>
      </c>
      <c r="B171" s="16" t="s">
        <v>90</v>
      </c>
      <c r="C171" s="16" t="s">
        <v>451</v>
      </c>
      <c r="D171" s="15">
        <v>240</v>
      </c>
      <c r="E171" s="15" t="s">
        <v>37</v>
      </c>
      <c r="F171" s="36">
        <v>213.15126000000001</v>
      </c>
    </row>
    <row r="172" spans="1:7" ht="33" customHeight="1" thickBot="1">
      <c r="A172" s="17">
        <v>165</v>
      </c>
      <c r="B172" s="49" t="s">
        <v>90</v>
      </c>
      <c r="C172" s="49" t="s">
        <v>229</v>
      </c>
      <c r="D172" s="17"/>
      <c r="E172" s="17" t="s">
        <v>232</v>
      </c>
      <c r="F172" s="63">
        <f>SUM(F173)</f>
        <v>425.35885999999999</v>
      </c>
    </row>
    <row r="173" spans="1:7" ht="45" customHeight="1" thickBot="1">
      <c r="A173" s="15">
        <v>166</v>
      </c>
      <c r="B173" s="16" t="s">
        <v>90</v>
      </c>
      <c r="C173" s="16" t="s">
        <v>229</v>
      </c>
      <c r="D173" s="15">
        <v>240</v>
      </c>
      <c r="E173" s="15" t="s">
        <v>37</v>
      </c>
      <c r="F173" s="36">
        <v>425.35885999999999</v>
      </c>
    </row>
    <row r="174" spans="1:7" ht="48" customHeight="1" thickBot="1">
      <c r="A174" s="17">
        <v>167</v>
      </c>
      <c r="B174" s="49" t="s">
        <v>90</v>
      </c>
      <c r="C174" s="49" t="s">
        <v>231</v>
      </c>
      <c r="D174" s="17"/>
      <c r="E174" s="17" t="s">
        <v>398</v>
      </c>
      <c r="F174" s="63">
        <f>SUM(F175)</f>
        <v>13996.39538</v>
      </c>
    </row>
    <row r="175" spans="1:7" ht="45.75" thickBot="1">
      <c r="A175" s="15">
        <v>168</v>
      </c>
      <c r="B175" s="16" t="s">
        <v>90</v>
      </c>
      <c r="C175" s="16" t="s">
        <v>231</v>
      </c>
      <c r="D175" s="15">
        <v>240</v>
      </c>
      <c r="E175" s="15" t="s">
        <v>37</v>
      </c>
      <c r="F175" s="36">
        <v>13996.39538</v>
      </c>
    </row>
    <row r="176" spans="1:7" ht="31.5" customHeight="1" thickBot="1">
      <c r="A176" s="17">
        <v>169</v>
      </c>
      <c r="B176" s="49" t="s">
        <v>90</v>
      </c>
      <c r="C176" s="49" t="s">
        <v>323</v>
      </c>
      <c r="D176" s="17"/>
      <c r="E176" s="39" t="s">
        <v>399</v>
      </c>
      <c r="F176" s="63">
        <f>SUM(F177)</f>
        <v>14644.464809999999</v>
      </c>
    </row>
    <row r="177" spans="1:6" ht="45.75" thickBot="1">
      <c r="A177" s="15">
        <v>170</v>
      </c>
      <c r="B177" s="16" t="s">
        <v>90</v>
      </c>
      <c r="C177" s="16" t="s">
        <v>323</v>
      </c>
      <c r="D177" s="15">
        <v>240</v>
      </c>
      <c r="E177" s="15" t="s">
        <v>37</v>
      </c>
      <c r="F177" s="36">
        <v>14644.464809999999</v>
      </c>
    </row>
    <row r="178" spans="1:6" ht="45.75" thickBot="1">
      <c r="A178" s="17">
        <v>171</v>
      </c>
      <c r="B178" s="49" t="s">
        <v>90</v>
      </c>
      <c r="C178" s="66" t="s">
        <v>347</v>
      </c>
      <c r="D178" s="17"/>
      <c r="E178" s="31" t="s">
        <v>249</v>
      </c>
      <c r="F178" s="63">
        <f>SUM(F179)</f>
        <v>94.935000000000002</v>
      </c>
    </row>
    <row r="179" spans="1:6" ht="45.75" thickBot="1">
      <c r="A179" s="15">
        <v>172</v>
      </c>
      <c r="B179" s="16" t="s">
        <v>90</v>
      </c>
      <c r="C179" s="32" t="s">
        <v>347</v>
      </c>
      <c r="D179" s="15">
        <v>240</v>
      </c>
      <c r="E179" s="15" t="s">
        <v>37</v>
      </c>
      <c r="F179" s="36">
        <v>94.935000000000002</v>
      </c>
    </row>
    <row r="180" spans="1:6" ht="60.75" thickBot="1">
      <c r="A180" s="17">
        <v>173</v>
      </c>
      <c r="B180" s="49" t="s">
        <v>90</v>
      </c>
      <c r="C180" s="49" t="s">
        <v>348</v>
      </c>
      <c r="D180" s="17"/>
      <c r="E180" s="33" t="s">
        <v>248</v>
      </c>
      <c r="F180" s="63">
        <f>SUM(F181)</f>
        <v>6890.4644799999996</v>
      </c>
    </row>
    <row r="181" spans="1:6" ht="45.75" thickBot="1">
      <c r="A181" s="15">
        <v>174</v>
      </c>
      <c r="B181" s="16" t="s">
        <v>90</v>
      </c>
      <c r="C181" s="16" t="s">
        <v>348</v>
      </c>
      <c r="D181" s="15">
        <v>240</v>
      </c>
      <c r="E181" s="15" t="s">
        <v>37</v>
      </c>
      <c r="F181" s="36">
        <v>6890.4644799999996</v>
      </c>
    </row>
    <row r="182" spans="1:6" ht="75.75" thickBot="1">
      <c r="A182" s="17">
        <v>175</v>
      </c>
      <c r="B182" s="49" t="s">
        <v>90</v>
      </c>
      <c r="C182" s="49" t="s">
        <v>424</v>
      </c>
      <c r="D182" s="17"/>
      <c r="E182" s="45" t="s">
        <v>425</v>
      </c>
      <c r="F182" s="63">
        <f>SUM(F183)</f>
        <v>79.012190000000004</v>
      </c>
    </row>
    <row r="183" spans="1:6" ht="45.75" thickBot="1">
      <c r="A183" s="15">
        <v>176</v>
      </c>
      <c r="B183" s="16" t="s">
        <v>90</v>
      </c>
      <c r="C183" s="16" t="s">
        <v>424</v>
      </c>
      <c r="D183" s="15">
        <v>240</v>
      </c>
      <c r="E183" s="15" t="s">
        <v>37</v>
      </c>
      <c r="F183" s="36">
        <v>79.012190000000004</v>
      </c>
    </row>
    <row r="184" spans="1:6" ht="30.75" thickBot="1">
      <c r="A184" s="18">
        <v>177</v>
      </c>
      <c r="B184" s="20" t="s">
        <v>91</v>
      </c>
      <c r="C184" s="19"/>
      <c r="D184" s="18"/>
      <c r="E184" s="18" t="s">
        <v>53</v>
      </c>
      <c r="F184" s="44">
        <f>SUM(F185,F196,F201)</f>
        <v>5873.0075900000011</v>
      </c>
    </row>
    <row r="185" spans="1:6" ht="44.25" customHeight="1" thickBot="1">
      <c r="A185" s="15">
        <v>178</v>
      </c>
      <c r="B185" s="16" t="s">
        <v>91</v>
      </c>
      <c r="C185" s="16" t="s">
        <v>115</v>
      </c>
      <c r="D185" s="17"/>
      <c r="E185" s="15" t="s">
        <v>114</v>
      </c>
      <c r="F185" s="36">
        <f>SUM(F186,F191)</f>
        <v>1706.9</v>
      </c>
    </row>
    <row r="186" spans="1:6" ht="57.75" customHeight="1" thickBot="1">
      <c r="A186" s="15">
        <v>179</v>
      </c>
      <c r="B186" s="16" t="s">
        <v>91</v>
      </c>
      <c r="C186" s="16" t="s">
        <v>132</v>
      </c>
      <c r="D186" s="15"/>
      <c r="E186" s="15" t="s">
        <v>370</v>
      </c>
      <c r="F186" s="36">
        <f>SUM(F187,F189)</f>
        <v>600</v>
      </c>
    </row>
    <row r="187" spans="1:6" ht="77.25" customHeight="1" thickBot="1">
      <c r="A187" s="17">
        <v>180</v>
      </c>
      <c r="B187" s="49" t="s">
        <v>91</v>
      </c>
      <c r="C187" s="49" t="s">
        <v>246</v>
      </c>
      <c r="D187" s="17"/>
      <c r="E187" s="17" t="s">
        <v>247</v>
      </c>
      <c r="F187" s="63">
        <f>SUM(F188)</f>
        <v>200</v>
      </c>
    </row>
    <row r="188" spans="1:6" ht="63" customHeight="1" thickBot="1">
      <c r="A188" s="15">
        <v>181</v>
      </c>
      <c r="B188" s="16" t="s">
        <v>91</v>
      </c>
      <c r="C188" s="16" t="s">
        <v>246</v>
      </c>
      <c r="D188" s="15">
        <v>630</v>
      </c>
      <c r="E188" s="15" t="s">
        <v>363</v>
      </c>
      <c r="F188" s="36">
        <v>200</v>
      </c>
    </row>
    <row r="189" spans="1:6" ht="95.25" customHeight="1" thickBot="1">
      <c r="A189" s="17">
        <v>182</v>
      </c>
      <c r="B189" s="49" t="s">
        <v>91</v>
      </c>
      <c r="C189" s="49" t="s">
        <v>426</v>
      </c>
      <c r="D189" s="17"/>
      <c r="E189" s="45" t="s">
        <v>427</v>
      </c>
      <c r="F189" s="63">
        <f>SUM(F190)</f>
        <v>400</v>
      </c>
    </row>
    <row r="190" spans="1:6" ht="57.75" customHeight="1" thickBot="1">
      <c r="A190" s="15">
        <v>183</v>
      </c>
      <c r="B190" s="16" t="s">
        <v>91</v>
      </c>
      <c r="C190" s="16" t="s">
        <v>426</v>
      </c>
      <c r="D190" s="15">
        <v>630</v>
      </c>
      <c r="E190" s="15" t="s">
        <v>363</v>
      </c>
      <c r="F190" s="36">
        <v>400</v>
      </c>
    </row>
    <row r="191" spans="1:6" ht="60.75" thickBot="1">
      <c r="A191" s="15">
        <v>184</v>
      </c>
      <c r="B191" s="16" t="s">
        <v>91</v>
      </c>
      <c r="C191" s="16" t="s">
        <v>170</v>
      </c>
      <c r="D191" s="15"/>
      <c r="E191" s="15" t="s">
        <v>205</v>
      </c>
      <c r="F191" s="36">
        <f>SUM(F192,F194)</f>
        <v>1106.9000000000001</v>
      </c>
    </row>
    <row r="192" spans="1:6" ht="48.75" customHeight="1" thickBot="1">
      <c r="A192" s="17">
        <v>185</v>
      </c>
      <c r="B192" s="49" t="s">
        <v>91</v>
      </c>
      <c r="C192" s="49" t="s">
        <v>233</v>
      </c>
      <c r="D192" s="17"/>
      <c r="E192" s="17" t="s">
        <v>394</v>
      </c>
      <c r="F192" s="63">
        <f>SUM(F193)</f>
        <v>299.7</v>
      </c>
    </row>
    <row r="193" spans="1:6" ht="45.75" thickBot="1">
      <c r="A193" s="15">
        <v>186</v>
      </c>
      <c r="B193" s="16" t="s">
        <v>91</v>
      </c>
      <c r="C193" s="16" t="s">
        <v>233</v>
      </c>
      <c r="D193" s="15">
        <v>240</v>
      </c>
      <c r="E193" s="15" t="s">
        <v>54</v>
      </c>
      <c r="F193" s="36">
        <v>299.7</v>
      </c>
    </row>
    <row r="194" spans="1:6" ht="61.5" customHeight="1" thickBot="1">
      <c r="A194" s="17">
        <v>187</v>
      </c>
      <c r="B194" s="49" t="s">
        <v>91</v>
      </c>
      <c r="C194" s="49" t="s">
        <v>289</v>
      </c>
      <c r="D194" s="17"/>
      <c r="E194" s="17" t="s">
        <v>290</v>
      </c>
      <c r="F194" s="63">
        <f>SUM(F195)</f>
        <v>807.2</v>
      </c>
    </row>
    <row r="195" spans="1:6" ht="45.75" thickBot="1">
      <c r="A195" s="15">
        <v>188</v>
      </c>
      <c r="B195" s="16" t="s">
        <v>91</v>
      </c>
      <c r="C195" s="16" t="s">
        <v>289</v>
      </c>
      <c r="D195" s="15">
        <v>240</v>
      </c>
      <c r="E195" s="15" t="s">
        <v>54</v>
      </c>
      <c r="F195" s="36">
        <v>807.2</v>
      </c>
    </row>
    <row r="196" spans="1:6" ht="105.75" thickBot="1">
      <c r="A196" s="15">
        <v>189</v>
      </c>
      <c r="B196" s="16" t="s">
        <v>91</v>
      </c>
      <c r="C196" s="16" t="s">
        <v>277</v>
      </c>
      <c r="D196" s="18"/>
      <c r="E196" s="48" t="s">
        <v>380</v>
      </c>
      <c r="F196" s="36">
        <f>SUM(F197)</f>
        <v>4.38</v>
      </c>
    </row>
    <row r="197" spans="1:6" ht="60.75" thickBot="1">
      <c r="A197" s="15">
        <v>190</v>
      </c>
      <c r="B197" s="16" t="s">
        <v>91</v>
      </c>
      <c r="C197" s="16" t="s">
        <v>278</v>
      </c>
      <c r="D197" s="18"/>
      <c r="E197" s="47" t="s">
        <v>381</v>
      </c>
      <c r="F197" s="36">
        <f>SUM(F198)</f>
        <v>4.38</v>
      </c>
    </row>
    <row r="198" spans="1:6" ht="77.25" customHeight="1" thickBot="1">
      <c r="A198" s="17">
        <v>191</v>
      </c>
      <c r="B198" s="49" t="s">
        <v>91</v>
      </c>
      <c r="C198" s="49" t="s">
        <v>335</v>
      </c>
      <c r="D198" s="17"/>
      <c r="E198" s="17" t="s">
        <v>390</v>
      </c>
      <c r="F198" s="63">
        <f>SUM(F199,F200)</f>
        <v>4.38</v>
      </c>
    </row>
    <row r="199" spans="1:6" ht="46.5" customHeight="1" thickBot="1">
      <c r="A199" s="15">
        <v>192</v>
      </c>
      <c r="B199" s="16" t="s">
        <v>91</v>
      </c>
      <c r="C199" s="16" t="s">
        <v>335</v>
      </c>
      <c r="D199" s="15">
        <v>120</v>
      </c>
      <c r="E199" s="15" t="s">
        <v>35</v>
      </c>
      <c r="F199" s="36">
        <v>4.3</v>
      </c>
    </row>
    <row r="200" spans="1:6" ht="44.25" customHeight="1" thickBot="1">
      <c r="A200" s="15">
        <v>193</v>
      </c>
      <c r="B200" s="16" t="s">
        <v>91</v>
      </c>
      <c r="C200" s="16" t="s">
        <v>335</v>
      </c>
      <c r="D200" s="15">
        <v>240</v>
      </c>
      <c r="E200" s="15" t="s">
        <v>54</v>
      </c>
      <c r="F200" s="36">
        <v>0.08</v>
      </c>
    </row>
    <row r="201" spans="1:6" ht="15.75" thickBot="1">
      <c r="A201" s="15">
        <v>194</v>
      </c>
      <c r="B201" s="16" t="s">
        <v>91</v>
      </c>
      <c r="C201" s="16" t="s">
        <v>110</v>
      </c>
      <c r="D201" s="15"/>
      <c r="E201" s="15" t="s">
        <v>1</v>
      </c>
      <c r="F201" s="36">
        <f>SUM(F202,F204)</f>
        <v>4161.7275900000004</v>
      </c>
    </row>
    <row r="202" spans="1:6" ht="45.75" customHeight="1" thickBot="1">
      <c r="A202" s="17">
        <v>195</v>
      </c>
      <c r="B202" s="49" t="s">
        <v>91</v>
      </c>
      <c r="C202" s="49" t="s">
        <v>112</v>
      </c>
      <c r="D202" s="17"/>
      <c r="E202" s="17" t="s">
        <v>119</v>
      </c>
      <c r="F202" s="63">
        <f>SUM(F203)</f>
        <v>3869.4453100000001</v>
      </c>
    </row>
    <row r="203" spans="1:6" ht="45.75" thickBot="1">
      <c r="A203" s="15">
        <v>196</v>
      </c>
      <c r="B203" s="16" t="s">
        <v>91</v>
      </c>
      <c r="C203" s="16" t="s">
        <v>112</v>
      </c>
      <c r="D203" s="15">
        <v>120</v>
      </c>
      <c r="E203" s="15" t="s">
        <v>43</v>
      </c>
      <c r="F203" s="37">
        <v>3869.4453100000001</v>
      </c>
    </row>
    <row r="204" spans="1:6" ht="61.5" customHeight="1" thickBot="1">
      <c r="A204" s="17">
        <v>197</v>
      </c>
      <c r="B204" s="49" t="s">
        <v>91</v>
      </c>
      <c r="C204" s="49" t="s">
        <v>409</v>
      </c>
      <c r="D204" s="17"/>
      <c r="E204" s="45" t="s">
        <v>410</v>
      </c>
      <c r="F204" s="67">
        <f>SUM(F205)</f>
        <v>292.28228000000001</v>
      </c>
    </row>
    <row r="205" spans="1:6" ht="15.75" thickBot="1">
      <c r="A205" s="15">
        <v>198</v>
      </c>
      <c r="B205" s="16" t="s">
        <v>91</v>
      </c>
      <c r="C205" s="16" t="s">
        <v>409</v>
      </c>
      <c r="D205" s="15">
        <v>410</v>
      </c>
      <c r="E205" s="15" t="s">
        <v>13</v>
      </c>
      <c r="F205" s="37">
        <v>292.28228000000001</v>
      </c>
    </row>
    <row r="206" spans="1:6" ht="19.5" customHeight="1" thickBot="1">
      <c r="A206" s="21">
        <v>199</v>
      </c>
      <c r="B206" s="19" t="s">
        <v>92</v>
      </c>
      <c r="C206" s="19"/>
      <c r="D206" s="21"/>
      <c r="E206" s="21" t="s">
        <v>11</v>
      </c>
      <c r="F206" s="35">
        <f>SUM(F207,F223,F244)</f>
        <v>52200.236770000003</v>
      </c>
    </row>
    <row r="207" spans="1:6" ht="15.75" thickBot="1">
      <c r="A207" s="18">
        <v>200</v>
      </c>
      <c r="B207" s="20" t="s">
        <v>93</v>
      </c>
      <c r="C207" s="20"/>
      <c r="D207" s="18"/>
      <c r="E207" s="18" t="s">
        <v>12</v>
      </c>
      <c r="F207" s="44">
        <f>SUM(F208,F214)</f>
        <v>18512.405070000001</v>
      </c>
    </row>
    <row r="208" spans="1:6" ht="46.5" customHeight="1" thickBot="1">
      <c r="A208" s="15">
        <v>201</v>
      </c>
      <c r="B208" s="16" t="s">
        <v>93</v>
      </c>
      <c r="C208" s="16" t="s">
        <v>115</v>
      </c>
      <c r="D208" s="17"/>
      <c r="E208" s="15" t="s">
        <v>114</v>
      </c>
      <c r="F208" s="36">
        <f>SUM(F209)</f>
        <v>3377.0528299999996</v>
      </c>
    </row>
    <row r="209" spans="1:6" ht="75" customHeight="1" thickBot="1">
      <c r="A209" s="15">
        <v>202</v>
      </c>
      <c r="B209" s="16" t="s">
        <v>93</v>
      </c>
      <c r="C209" s="16" t="s">
        <v>171</v>
      </c>
      <c r="D209" s="17"/>
      <c r="E209" s="15" t="s">
        <v>172</v>
      </c>
      <c r="F209" s="36">
        <f>SUM(F210,F212)</f>
        <v>3377.0528299999996</v>
      </c>
    </row>
    <row r="210" spans="1:6" ht="33" customHeight="1" thickBot="1">
      <c r="A210" s="17">
        <v>203</v>
      </c>
      <c r="B210" s="49" t="s">
        <v>93</v>
      </c>
      <c r="C210" s="49" t="s">
        <v>349</v>
      </c>
      <c r="D210" s="17"/>
      <c r="E210" s="23" t="s">
        <v>173</v>
      </c>
      <c r="F210" s="63">
        <f>SUM(F211)</f>
        <v>2727.8713699999998</v>
      </c>
    </row>
    <row r="211" spans="1:6" ht="48" customHeight="1" thickBot="1">
      <c r="A211" s="15">
        <v>204</v>
      </c>
      <c r="B211" s="16" t="s">
        <v>93</v>
      </c>
      <c r="C211" s="16" t="s">
        <v>349</v>
      </c>
      <c r="D211" s="15">
        <v>240</v>
      </c>
      <c r="E211" s="15" t="s">
        <v>54</v>
      </c>
      <c r="F211" s="36">
        <v>2727.8713699999998</v>
      </c>
    </row>
    <row r="212" spans="1:6" ht="48" customHeight="1" thickBot="1">
      <c r="A212" s="17">
        <v>205</v>
      </c>
      <c r="B212" s="49" t="s">
        <v>93</v>
      </c>
      <c r="C212" s="49" t="s">
        <v>453</v>
      </c>
      <c r="D212" s="17"/>
      <c r="E212" s="45" t="s">
        <v>454</v>
      </c>
      <c r="F212" s="63">
        <f>SUM(F213)</f>
        <v>649.18146000000002</v>
      </c>
    </row>
    <row r="213" spans="1:6" ht="48" customHeight="1" thickBot="1">
      <c r="A213" s="15">
        <v>206</v>
      </c>
      <c r="B213" s="16" t="s">
        <v>93</v>
      </c>
      <c r="C213" s="16" t="s">
        <v>453</v>
      </c>
      <c r="D213" s="15">
        <v>240</v>
      </c>
      <c r="E213" s="15" t="s">
        <v>54</v>
      </c>
      <c r="F213" s="36">
        <v>649.18146000000002</v>
      </c>
    </row>
    <row r="214" spans="1:6" ht="15.75" thickBot="1">
      <c r="A214" s="15">
        <v>207</v>
      </c>
      <c r="B214" s="16" t="s">
        <v>93</v>
      </c>
      <c r="C214" s="16" t="s">
        <v>110</v>
      </c>
      <c r="D214" s="15"/>
      <c r="E214" s="15" t="s">
        <v>1</v>
      </c>
      <c r="F214" s="36">
        <f>SUM(F215,F217,F219,F221)</f>
        <v>15135.35224</v>
      </c>
    </row>
    <row r="215" spans="1:6" ht="33" customHeight="1" thickBot="1">
      <c r="A215" s="17">
        <v>208</v>
      </c>
      <c r="B215" s="49" t="s">
        <v>93</v>
      </c>
      <c r="C215" s="49" t="s">
        <v>411</v>
      </c>
      <c r="D215" s="17"/>
      <c r="E215" s="17" t="s">
        <v>444</v>
      </c>
      <c r="F215" s="63">
        <f>SUM(F216)</f>
        <v>3624.95</v>
      </c>
    </row>
    <row r="216" spans="1:6" ht="75.75" thickBot="1">
      <c r="A216" s="15">
        <v>209</v>
      </c>
      <c r="B216" s="16" t="s">
        <v>93</v>
      </c>
      <c r="C216" s="16" t="s">
        <v>411</v>
      </c>
      <c r="D216" s="15">
        <v>810</v>
      </c>
      <c r="E216" s="15" t="s">
        <v>365</v>
      </c>
      <c r="F216" s="36">
        <v>3624.95</v>
      </c>
    </row>
    <row r="217" spans="1:6" ht="15.75" thickBot="1">
      <c r="A217" s="17">
        <v>210</v>
      </c>
      <c r="B217" s="49" t="s">
        <v>93</v>
      </c>
      <c r="C217" s="49" t="s">
        <v>285</v>
      </c>
      <c r="D217" s="17"/>
      <c r="E217" s="17" t="s">
        <v>385</v>
      </c>
      <c r="F217" s="63">
        <f>SUM(F218)</f>
        <v>3750.1226000000001</v>
      </c>
    </row>
    <row r="218" spans="1:6" ht="75.75" thickBot="1">
      <c r="A218" s="15">
        <v>211</v>
      </c>
      <c r="B218" s="16" t="s">
        <v>93</v>
      </c>
      <c r="C218" s="16" t="s">
        <v>285</v>
      </c>
      <c r="D218" s="15">
        <v>810</v>
      </c>
      <c r="E218" s="15" t="s">
        <v>365</v>
      </c>
      <c r="F218" s="36">
        <v>3750.1226000000001</v>
      </c>
    </row>
    <row r="219" spans="1:6" ht="30.75" thickBot="1">
      <c r="A219" s="17">
        <v>212</v>
      </c>
      <c r="B219" s="49" t="s">
        <v>93</v>
      </c>
      <c r="C219" s="49" t="s">
        <v>204</v>
      </c>
      <c r="D219" s="17"/>
      <c r="E219" s="17" t="s">
        <v>234</v>
      </c>
      <c r="F219" s="63">
        <f>SUM(F220)</f>
        <v>360</v>
      </c>
    </row>
    <row r="220" spans="1:6" ht="45.75" thickBot="1">
      <c r="A220" s="15">
        <v>213</v>
      </c>
      <c r="B220" s="16" t="s">
        <v>93</v>
      </c>
      <c r="C220" s="16" t="s">
        <v>204</v>
      </c>
      <c r="D220" s="15">
        <v>240</v>
      </c>
      <c r="E220" s="15" t="s">
        <v>49</v>
      </c>
      <c r="F220" s="36">
        <v>360</v>
      </c>
    </row>
    <row r="221" spans="1:6" ht="45.75" thickBot="1">
      <c r="A221" s="17">
        <v>214</v>
      </c>
      <c r="B221" s="49" t="s">
        <v>93</v>
      </c>
      <c r="C221" s="49" t="s">
        <v>283</v>
      </c>
      <c r="D221" s="17"/>
      <c r="E221" s="17" t="s">
        <v>284</v>
      </c>
      <c r="F221" s="63">
        <f>SUM(F222)</f>
        <v>7400.2796399999997</v>
      </c>
    </row>
    <row r="222" spans="1:6" ht="15.75" thickBot="1">
      <c r="A222" s="15">
        <v>215</v>
      </c>
      <c r="B222" s="16" t="s">
        <v>93</v>
      </c>
      <c r="C222" s="16" t="s">
        <v>283</v>
      </c>
      <c r="D222" s="15">
        <v>410</v>
      </c>
      <c r="E222" s="15" t="s">
        <v>13</v>
      </c>
      <c r="F222" s="36">
        <v>7400.2796399999997</v>
      </c>
    </row>
    <row r="223" spans="1:6" ht="15.75" thickBot="1">
      <c r="A223" s="18">
        <v>216</v>
      </c>
      <c r="B223" s="20" t="s">
        <v>94</v>
      </c>
      <c r="C223" s="19"/>
      <c r="D223" s="18"/>
      <c r="E223" s="18" t="s">
        <v>14</v>
      </c>
      <c r="F223" s="44">
        <f>SUM(F224,F237)</f>
        <v>23073.349269999999</v>
      </c>
    </row>
    <row r="224" spans="1:6" ht="45" customHeight="1" thickBot="1">
      <c r="A224" s="15">
        <v>217</v>
      </c>
      <c r="B224" s="16" t="s">
        <v>94</v>
      </c>
      <c r="C224" s="16" t="s">
        <v>115</v>
      </c>
      <c r="D224" s="17"/>
      <c r="E224" s="15" t="s">
        <v>114</v>
      </c>
      <c r="F224" s="36">
        <f>SUM(F225,F228)</f>
        <v>7166.7003100000002</v>
      </c>
    </row>
    <row r="225" spans="1:6" ht="77.25" customHeight="1" thickBot="1">
      <c r="A225" s="15">
        <v>218</v>
      </c>
      <c r="B225" s="16" t="s">
        <v>94</v>
      </c>
      <c r="C225" s="16" t="s">
        <v>136</v>
      </c>
      <c r="D225" s="17"/>
      <c r="E225" s="15" t="s">
        <v>375</v>
      </c>
      <c r="F225" s="36">
        <f>SUM(F226)</f>
        <v>965.20500000000004</v>
      </c>
    </row>
    <row r="226" spans="1:6" ht="45" customHeight="1" thickBot="1">
      <c r="A226" s="17">
        <v>219</v>
      </c>
      <c r="B226" s="49" t="s">
        <v>94</v>
      </c>
      <c r="C226" s="49" t="s">
        <v>486</v>
      </c>
      <c r="D226" s="17"/>
      <c r="E226" s="17" t="s">
        <v>487</v>
      </c>
      <c r="F226" s="63">
        <f>SUM(F227)</f>
        <v>965.20500000000004</v>
      </c>
    </row>
    <row r="227" spans="1:6" ht="45" customHeight="1" thickBot="1">
      <c r="A227" s="15">
        <v>220</v>
      </c>
      <c r="B227" s="16" t="s">
        <v>94</v>
      </c>
      <c r="C227" s="16" t="s">
        <v>486</v>
      </c>
      <c r="D227" s="15">
        <v>240</v>
      </c>
      <c r="E227" s="15" t="s">
        <v>49</v>
      </c>
      <c r="F227" s="36">
        <v>965.20500000000004</v>
      </c>
    </row>
    <row r="228" spans="1:6" ht="78.75" customHeight="1" thickBot="1">
      <c r="A228" s="15">
        <v>221</v>
      </c>
      <c r="B228" s="16" t="s">
        <v>94</v>
      </c>
      <c r="C228" s="16" t="s">
        <v>171</v>
      </c>
      <c r="D228" s="17"/>
      <c r="E228" s="15" t="s">
        <v>172</v>
      </c>
      <c r="F228" s="36">
        <f>SUM(F229,F231,F233,F235)</f>
        <v>6201.4953100000002</v>
      </c>
    </row>
    <row r="229" spans="1:6" ht="30.75" thickBot="1">
      <c r="A229" s="17">
        <v>222</v>
      </c>
      <c r="B229" s="49" t="s">
        <v>94</v>
      </c>
      <c r="C229" s="49" t="s">
        <v>350</v>
      </c>
      <c r="D229" s="17"/>
      <c r="E229" s="17" t="s">
        <v>235</v>
      </c>
      <c r="F229" s="63">
        <f>SUM(F230)</f>
        <v>551.76819</v>
      </c>
    </row>
    <row r="230" spans="1:6" ht="45.75" thickBot="1">
      <c r="A230" s="15">
        <v>223</v>
      </c>
      <c r="B230" s="16" t="s">
        <v>94</v>
      </c>
      <c r="C230" s="16" t="s">
        <v>350</v>
      </c>
      <c r="D230" s="15">
        <v>240</v>
      </c>
      <c r="E230" s="15" t="s">
        <v>49</v>
      </c>
      <c r="F230" s="36">
        <v>551.76819</v>
      </c>
    </row>
    <row r="231" spans="1:6" ht="52.5" customHeight="1" thickBot="1">
      <c r="A231" s="17">
        <v>224</v>
      </c>
      <c r="B231" s="49" t="s">
        <v>94</v>
      </c>
      <c r="C231" s="49" t="s">
        <v>351</v>
      </c>
      <c r="D231" s="17"/>
      <c r="E231" s="17" t="s">
        <v>236</v>
      </c>
      <c r="F231" s="63">
        <f>SUM(F232)</f>
        <v>2894.3785600000001</v>
      </c>
    </row>
    <row r="232" spans="1:6" ht="45.75" thickBot="1">
      <c r="A232" s="15">
        <v>225</v>
      </c>
      <c r="B232" s="16" t="s">
        <v>94</v>
      </c>
      <c r="C232" s="16" t="s">
        <v>351</v>
      </c>
      <c r="D232" s="15">
        <v>240</v>
      </c>
      <c r="E232" s="15" t="s">
        <v>49</v>
      </c>
      <c r="F232" s="36">
        <v>2894.3785600000001</v>
      </c>
    </row>
    <row r="233" spans="1:6" ht="45.75" customHeight="1" thickBot="1">
      <c r="A233" s="17">
        <v>226</v>
      </c>
      <c r="B233" s="49" t="s">
        <v>94</v>
      </c>
      <c r="C233" s="49" t="s">
        <v>352</v>
      </c>
      <c r="D233" s="17"/>
      <c r="E233" s="17" t="s">
        <v>237</v>
      </c>
      <c r="F233" s="63">
        <f>SUM(F234)</f>
        <v>1365.8495600000001</v>
      </c>
    </row>
    <row r="234" spans="1:6" ht="45.75" thickBot="1">
      <c r="A234" s="15">
        <v>227</v>
      </c>
      <c r="B234" s="16" t="s">
        <v>94</v>
      </c>
      <c r="C234" s="16" t="s">
        <v>352</v>
      </c>
      <c r="D234" s="15">
        <v>240</v>
      </c>
      <c r="E234" s="15" t="s">
        <v>49</v>
      </c>
      <c r="F234" s="36">
        <v>1365.8495600000001</v>
      </c>
    </row>
    <row r="235" spans="1:6" ht="75" customHeight="1" thickBot="1">
      <c r="A235" s="17">
        <v>228</v>
      </c>
      <c r="B235" s="49" t="s">
        <v>94</v>
      </c>
      <c r="C235" s="49" t="s">
        <v>286</v>
      </c>
      <c r="D235" s="17"/>
      <c r="E235" s="17" t="s">
        <v>287</v>
      </c>
      <c r="F235" s="63">
        <f>SUM(F236)</f>
        <v>1389.499</v>
      </c>
    </row>
    <row r="236" spans="1:6" ht="45.75" thickBot="1">
      <c r="A236" s="15">
        <v>229</v>
      </c>
      <c r="B236" s="16" t="s">
        <v>94</v>
      </c>
      <c r="C236" s="16" t="s">
        <v>286</v>
      </c>
      <c r="D236" s="15">
        <v>240</v>
      </c>
      <c r="E236" s="15" t="s">
        <v>49</v>
      </c>
      <c r="F236" s="36">
        <v>1389.499</v>
      </c>
    </row>
    <row r="237" spans="1:6" ht="15.75" thickBot="1">
      <c r="A237" s="15">
        <v>230</v>
      </c>
      <c r="B237" s="16" t="s">
        <v>94</v>
      </c>
      <c r="C237" s="16" t="s">
        <v>110</v>
      </c>
      <c r="D237" s="15"/>
      <c r="E237" s="15" t="s">
        <v>1</v>
      </c>
      <c r="F237" s="36">
        <f>SUM(F238,F240,F242)</f>
        <v>15906.64896</v>
      </c>
    </row>
    <row r="238" spans="1:6" ht="60.75" thickBot="1">
      <c r="A238" s="17">
        <v>231</v>
      </c>
      <c r="B238" s="49" t="s">
        <v>94</v>
      </c>
      <c r="C238" s="49" t="s">
        <v>455</v>
      </c>
      <c r="D238" s="17"/>
      <c r="E238" s="45" t="s">
        <v>457</v>
      </c>
      <c r="F238" s="63">
        <f>SUM(F239)</f>
        <v>243.42294000000001</v>
      </c>
    </row>
    <row r="239" spans="1:6" ht="45.75" thickBot="1">
      <c r="A239" s="15">
        <v>232</v>
      </c>
      <c r="B239" s="16" t="s">
        <v>94</v>
      </c>
      <c r="C239" s="16" t="s">
        <v>455</v>
      </c>
      <c r="D239" s="15">
        <v>240</v>
      </c>
      <c r="E239" s="15" t="s">
        <v>49</v>
      </c>
      <c r="F239" s="36">
        <v>243.42294000000001</v>
      </c>
    </row>
    <row r="240" spans="1:6" ht="75.75" thickBot="1">
      <c r="A240" s="17">
        <v>233</v>
      </c>
      <c r="B240" s="49" t="s">
        <v>94</v>
      </c>
      <c r="C240" s="49" t="s">
        <v>456</v>
      </c>
      <c r="D240" s="17"/>
      <c r="E240" s="45" t="s">
        <v>458</v>
      </c>
      <c r="F240" s="63">
        <f>SUM(F241)</f>
        <v>1147.2260200000001</v>
      </c>
    </row>
    <row r="241" spans="1:6" ht="45.75" thickBot="1">
      <c r="A241" s="15">
        <v>234</v>
      </c>
      <c r="B241" s="16" t="s">
        <v>94</v>
      </c>
      <c r="C241" s="16" t="s">
        <v>456</v>
      </c>
      <c r="D241" s="15">
        <v>240</v>
      </c>
      <c r="E241" s="15" t="s">
        <v>49</v>
      </c>
      <c r="F241" s="36">
        <v>1147.2260200000001</v>
      </c>
    </row>
    <row r="242" spans="1:6" ht="137.25" customHeight="1" thickBot="1">
      <c r="A242" s="17">
        <v>235</v>
      </c>
      <c r="B242" s="49" t="s">
        <v>94</v>
      </c>
      <c r="C242" s="49" t="s">
        <v>488</v>
      </c>
      <c r="D242" s="17"/>
      <c r="E242" s="59" t="s">
        <v>490</v>
      </c>
      <c r="F242" s="63">
        <f>SUM(F243)</f>
        <v>14516</v>
      </c>
    </row>
    <row r="243" spans="1:6" ht="75.75" thickBot="1">
      <c r="A243" s="15">
        <v>236</v>
      </c>
      <c r="B243" s="16" t="s">
        <v>94</v>
      </c>
      <c r="C243" s="16" t="s">
        <v>488</v>
      </c>
      <c r="D243" s="15">
        <v>840</v>
      </c>
      <c r="E243" s="15" t="s">
        <v>489</v>
      </c>
      <c r="F243" s="36">
        <v>14516</v>
      </c>
    </row>
    <row r="244" spans="1:6" ht="15.75" thickBot="1">
      <c r="A244" s="18">
        <v>237</v>
      </c>
      <c r="B244" s="20" t="s">
        <v>95</v>
      </c>
      <c r="C244" s="19"/>
      <c r="D244" s="18"/>
      <c r="E244" s="18" t="s">
        <v>15</v>
      </c>
      <c r="F244" s="44">
        <f>SUM(F245,F259,F262)</f>
        <v>10614.48243</v>
      </c>
    </row>
    <row r="245" spans="1:6" ht="44.25" customHeight="1" thickBot="1">
      <c r="A245" s="15">
        <v>238</v>
      </c>
      <c r="B245" s="16" t="s">
        <v>95</v>
      </c>
      <c r="C245" s="16" t="s">
        <v>115</v>
      </c>
      <c r="D245" s="17"/>
      <c r="E245" s="15" t="s">
        <v>114</v>
      </c>
      <c r="F245" s="36">
        <f>SUM(F246)</f>
        <v>8722.2504300000001</v>
      </c>
    </row>
    <row r="246" spans="1:6" ht="72.75" customHeight="1" thickBot="1">
      <c r="A246" s="15">
        <v>239</v>
      </c>
      <c r="B246" s="16" t="s">
        <v>95</v>
      </c>
      <c r="C246" s="16" t="s">
        <v>171</v>
      </c>
      <c r="D246" s="15"/>
      <c r="E246" s="15" t="s">
        <v>371</v>
      </c>
      <c r="F246" s="36">
        <f>SUM(F247,F249,F251,F253,F255,F257)</f>
        <v>8722.2504300000001</v>
      </c>
    </row>
    <row r="247" spans="1:6" ht="15.75" customHeight="1" thickBot="1">
      <c r="A247" s="17">
        <v>240</v>
      </c>
      <c r="B247" s="49" t="s">
        <v>95</v>
      </c>
      <c r="C247" s="49" t="s">
        <v>353</v>
      </c>
      <c r="D247" s="17"/>
      <c r="E247" s="17" t="s">
        <v>16</v>
      </c>
      <c r="F247" s="63">
        <f>SUM(F248)</f>
        <v>7263.1723300000003</v>
      </c>
    </row>
    <row r="248" spans="1:6" ht="45.75" thickBot="1">
      <c r="A248" s="15">
        <v>241</v>
      </c>
      <c r="B248" s="16" t="s">
        <v>95</v>
      </c>
      <c r="C248" s="16" t="s">
        <v>353</v>
      </c>
      <c r="D248" s="15">
        <v>240</v>
      </c>
      <c r="E248" s="15" t="s">
        <v>37</v>
      </c>
      <c r="F248" s="36">
        <v>7263.1723300000003</v>
      </c>
    </row>
    <row r="249" spans="1:6" ht="19.5" customHeight="1" thickBot="1">
      <c r="A249" s="17">
        <v>242</v>
      </c>
      <c r="B249" s="49" t="s">
        <v>95</v>
      </c>
      <c r="C249" s="49" t="s">
        <v>354</v>
      </c>
      <c r="D249" s="17"/>
      <c r="E249" s="17" t="s">
        <v>250</v>
      </c>
      <c r="F249" s="63">
        <f>SUM(F250)</f>
        <v>109.73931</v>
      </c>
    </row>
    <row r="250" spans="1:6" ht="45.75" thickBot="1">
      <c r="A250" s="15">
        <v>243</v>
      </c>
      <c r="B250" s="16" t="s">
        <v>95</v>
      </c>
      <c r="C250" s="16" t="s">
        <v>354</v>
      </c>
      <c r="D250" s="15">
        <v>240</v>
      </c>
      <c r="E250" s="15" t="s">
        <v>37</v>
      </c>
      <c r="F250" s="36">
        <v>109.73931</v>
      </c>
    </row>
    <row r="251" spans="1:6" ht="18.75" customHeight="1" thickBot="1">
      <c r="A251" s="17">
        <v>244</v>
      </c>
      <c r="B251" s="49" t="s">
        <v>95</v>
      </c>
      <c r="C251" s="49" t="s">
        <v>355</v>
      </c>
      <c r="D251" s="17"/>
      <c r="E251" s="17" t="s">
        <v>288</v>
      </c>
      <c r="F251" s="63">
        <f>SUM(F252)</f>
        <v>449.62682000000001</v>
      </c>
    </row>
    <row r="252" spans="1:6" ht="45.75" thickBot="1">
      <c r="A252" s="15">
        <v>245</v>
      </c>
      <c r="B252" s="16" t="s">
        <v>95</v>
      </c>
      <c r="C252" s="16" t="s">
        <v>355</v>
      </c>
      <c r="D252" s="15">
        <v>240</v>
      </c>
      <c r="E252" s="15" t="s">
        <v>37</v>
      </c>
      <c r="F252" s="36">
        <v>449.62682000000001</v>
      </c>
    </row>
    <row r="253" spans="1:6" ht="30.75" thickBot="1">
      <c r="A253" s="17">
        <v>246</v>
      </c>
      <c r="B253" s="49" t="s">
        <v>95</v>
      </c>
      <c r="C253" s="49" t="s">
        <v>428</v>
      </c>
      <c r="D253" s="17"/>
      <c r="E253" s="45" t="s">
        <v>429</v>
      </c>
      <c r="F253" s="63">
        <f>SUM(F254)</f>
        <v>105.3</v>
      </c>
    </row>
    <row r="254" spans="1:6" ht="45.75" thickBot="1">
      <c r="A254" s="15">
        <v>247</v>
      </c>
      <c r="B254" s="16" t="s">
        <v>95</v>
      </c>
      <c r="C254" s="16" t="s">
        <v>428</v>
      </c>
      <c r="D254" s="15">
        <v>240</v>
      </c>
      <c r="E254" s="15" t="s">
        <v>54</v>
      </c>
      <c r="F254" s="36">
        <v>105.3</v>
      </c>
    </row>
    <row r="255" spans="1:6" ht="30.75" thickBot="1">
      <c r="A255" s="17">
        <v>248</v>
      </c>
      <c r="B255" s="49" t="s">
        <v>95</v>
      </c>
      <c r="C255" s="49" t="s">
        <v>356</v>
      </c>
      <c r="D255" s="17"/>
      <c r="E255" s="17" t="s">
        <v>251</v>
      </c>
      <c r="F255" s="63">
        <f>SUM(F256)</f>
        <v>315.02708000000001</v>
      </c>
    </row>
    <row r="256" spans="1:6" ht="45.75" thickBot="1">
      <c r="A256" s="15">
        <v>249</v>
      </c>
      <c r="B256" s="16" t="s">
        <v>95</v>
      </c>
      <c r="C256" s="16" t="s">
        <v>356</v>
      </c>
      <c r="D256" s="15">
        <v>240</v>
      </c>
      <c r="E256" s="15" t="s">
        <v>37</v>
      </c>
      <c r="F256" s="36">
        <v>315.02708000000001</v>
      </c>
    </row>
    <row r="257" spans="1:6" ht="30.75" thickBot="1">
      <c r="A257" s="17">
        <v>250</v>
      </c>
      <c r="B257" s="49" t="s">
        <v>95</v>
      </c>
      <c r="C257" s="49" t="s">
        <v>357</v>
      </c>
      <c r="D257" s="17"/>
      <c r="E257" s="17" t="s">
        <v>252</v>
      </c>
      <c r="F257" s="63">
        <f>SUM(F258)</f>
        <v>479.38488999999998</v>
      </c>
    </row>
    <row r="258" spans="1:6" ht="45.75" thickBot="1">
      <c r="A258" s="15">
        <v>251</v>
      </c>
      <c r="B258" s="16" t="s">
        <v>95</v>
      </c>
      <c r="C258" s="16" t="s">
        <v>357</v>
      </c>
      <c r="D258" s="15">
        <v>240</v>
      </c>
      <c r="E258" s="15" t="s">
        <v>37</v>
      </c>
      <c r="F258" s="36">
        <v>479.38488999999998</v>
      </c>
    </row>
    <row r="259" spans="1:6" ht="77.25" customHeight="1" thickBot="1">
      <c r="A259" s="15">
        <v>252</v>
      </c>
      <c r="B259" s="16" t="s">
        <v>95</v>
      </c>
      <c r="C259" s="16" t="s">
        <v>402</v>
      </c>
      <c r="D259" s="15"/>
      <c r="E259" s="52" t="s">
        <v>405</v>
      </c>
      <c r="F259" s="36">
        <f>SUM(F260)</f>
        <v>299.97000000000003</v>
      </c>
    </row>
    <row r="260" spans="1:6" ht="29.25" customHeight="1" thickBot="1">
      <c r="A260" s="17">
        <v>253</v>
      </c>
      <c r="B260" s="49" t="s">
        <v>95</v>
      </c>
      <c r="C260" s="68" t="s">
        <v>403</v>
      </c>
      <c r="D260" s="17"/>
      <c r="E260" s="51" t="s">
        <v>404</v>
      </c>
      <c r="F260" s="63">
        <f>SUM(F261)</f>
        <v>299.97000000000003</v>
      </c>
    </row>
    <row r="261" spans="1:6" ht="45.75" thickBot="1">
      <c r="A261" s="15">
        <v>254</v>
      </c>
      <c r="B261" s="16" t="s">
        <v>95</v>
      </c>
      <c r="C261" s="50" t="s">
        <v>403</v>
      </c>
      <c r="D261" s="15">
        <v>240</v>
      </c>
      <c r="E261" s="15" t="s">
        <v>37</v>
      </c>
      <c r="F261" s="36">
        <v>299.97000000000003</v>
      </c>
    </row>
    <row r="262" spans="1:6" ht="15.75" thickBot="1">
      <c r="A262" s="15">
        <v>255</v>
      </c>
      <c r="B262" s="16" t="s">
        <v>95</v>
      </c>
      <c r="C262" s="16" t="s">
        <v>110</v>
      </c>
      <c r="D262" s="15"/>
      <c r="E262" s="15" t="s">
        <v>1</v>
      </c>
      <c r="F262" s="36">
        <f>SUM(F263)</f>
        <v>1592.2619999999999</v>
      </c>
    </row>
    <row r="263" spans="1:6" ht="30.75" thickBot="1">
      <c r="A263" s="17">
        <v>256</v>
      </c>
      <c r="B263" s="49" t="s">
        <v>95</v>
      </c>
      <c r="C263" s="49" t="s">
        <v>411</v>
      </c>
      <c r="D263" s="17"/>
      <c r="E263" s="45" t="s">
        <v>412</v>
      </c>
      <c r="F263" s="63">
        <f>SUM(F264)</f>
        <v>1592.2619999999999</v>
      </c>
    </row>
    <row r="264" spans="1:6" ht="45.75" thickBot="1">
      <c r="A264" s="15">
        <v>257</v>
      </c>
      <c r="B264" s="16" t="s">
        <v>95</v>
      </c>
      <c r="C264" s="16" t="s">
        <v>411</v>
      </c>
      <c r="D264" s="15">
        <v>240</v>
      </c>
      <c r="E264" s="15" t="s">
        <v>37</v>
      </c>
      <c r="F264" s="36">
        <v>1592.2619999999999</v>
      </c>
    </row>
    <row r="265" spans="1:6" ht="15.75" thickBot="1">
      <c r="A265" s="21">
        <v>258</v>
      </c>
      <c r="B265" s="19" t="s">
        <v>96</v>
      </c>
      <c r="C265" s="19"/>
      <c r="D265" s="21"/>
      <c r="E265" s="21" t="s">
        <v>17</v>
      </c>
      <c r="F265" s="35">
        <f>SUM(F266)</f>
        <v>299.58867999999995</v>
      </c>
    </row>
    <row r="266" spans="1:6" ht="45.75" thickBot="1">
      <c r="A266" s="18">
        <v>259</v>
      </c>
      <c r="B266" s="20" t="s">
        <v>97</v>
      </c>
      <c r="C266" s="20"/>
      <c r="D266" s="18"/>
      <c r="E266" s="18" t="s">
        <v>55</v>
      </c>
      <c r="F266" s="44">
        <f>SUM(F267)</f>
        <v>299.58867999999995</v>
      </c>
    </row>
    <row r="267" spans="1:6" ht="47.25" customHeight="1" thickBot="1">
      <c r="A267" s="15">
        <v>260</v>
      </c>
      <c r="B267" s="16" t="s">
        <v>97</v>
      </c>
      <c r="C267" s="16" t="s">
        <v>115</v>
      </c>
      <c r="D267" s="17"/>
      <c r="E267" s="15" t="s">
        <v>175</v>
      </c>
      <c r="F267" s="36">
        <f>SUM(F268)</f>
        <v>299.58867999999995</v>
      </c>
    </row>
    <row r="268" spans="1:6" ht="45" customHeight="1" thickBot="1">
      <c r="A268" s="15">
        <v>261</v>
      </c>
      <c r="B268" s="16" t="s">
        <v>97</v>
      </c>
      <c r="C268" s="16" t="s">
        <v>133</v>
      </c>
      <c r="D268" s="15"/>
      <c r="E268" s="15" t="s">
        <v>134</v>
      </c>
      <c r="F268" s="36">
        <f>SUM(F269,F271,F273,F275)</f>
        <v>299.58867999999995</v>
      </c>
    </row>
    <row r="269" spans="1:6" ht="30.75" customHeight="1" thickBot="1">
      <c r="A269" s="17">
        <v>262</v>
      </c>
      <c r="B269" s="49" t="s">
        <v>97</v>
      </c>
      <c r="C269" s="49" t="s">
        <v>176</v>
      </c>
      <c r="D269" s="17"/>
      <c r="E269" s="17" t="s">
        <v>400</v>
      </c>
      <c r="F269" s="63">
        <f>SUM(F270)</f>
        <v>30</v>
      </c>
    </row>
    <row r="270" spans="1:6" ht="45.75" thickBot="1">
      <c r="A270" s="15">
        <v>263</v>
      </c>
      <c r="B270" s="16" t="s">
        <v>97</v>
      </c>
      <c r="C270" s="16" t="s">
        <v>176</v>
      </c>
      <c r="D270" s="15">
        <v>240</v>
      </c>
      <c r="E270" s="15" t="s">
        <v>37</v>
      </c>
      <c r="F270" s="36">
        <v>30</v>
      </c>
    </row>
    <row r="271" spans="1:6" ht="32.25" customHeight="1" thickBot="1">
      <c r="A271" s="17">
        <v>264</v>
      </c>
      <c r="B271" s="49" t="s">
        <v>97</v>
      </c>
      <c r="C271" s="49" t="s">
        <v>413</v>
      </c>
      <c r="D271" s="17"/>
      <c r="E271" s="45" t="s">
        <v>414</v>
      </c>
      <c r="F271" s="63">
        <f>SUM(F272)</f>
        <v>59.6</v>
      </c>
    </row>
    <row r="272" spans="1:6" ht="45.75" thickBot="1">
      <c r="A272" s="15">
        <v>265</v>
      </c>
      <c r="B272" s="16" t="s">
        <v>97</v>
      </c>
      <c r="C272" s="16" t="s">
        <v>413</v>
      </c>
      <c r="D272" s="15">
        <v>240</v>
      </c>
      <c r="E272" s="15" t="s">
        <v>37</v>
      </c>
      <c r="F272" s="36">
        <v>59.6</v>
      </c>
    </row>
    <row r="273" spans="1:6" ht="63" customHeight="1" thickBot="1">
      <c r="A273" s="17">
        <v>266</v>
      </c>
      <c r="B273" s="49" t="s">
        <v>97</v>
      </c>
      <c r="C273" s="49" t="s">
        <v>358</v>
      </c>
      <c r="D273" s="17"/>
      <c r="E273" s="24" t="s">
        <v>177</v>
      </c>
      <c r="F273" s="63">
        <f>SUM(F274)</f>
        <v>191.10368</v>
      </c>
    </row>
    <row r="274" spans="1:6" ht="45.75" thickBot="1">
      <c r="A274" s="15">
        <v>267</v>
      </c>
      <c r="B274" s="16" t="s">
        <v>97</v>
      </c>
      <c r="C274" s="16" t="s">
        <v>358</v>
      </c>
      <c r="D274" s="15">
        <v>240</v>
      </c>
      <c r="E274" s="15" t="s">
        <v>37</v>
      </c>
      <c r="F274" s="36">
        <v>191.10368</v>
      </c>
    </row>
    <row r="275" spans="1:6" ht="30.75" thickBot="1">
      <c r="A275" s="17">
        <v>268</v>
      </c>
      <c r="B275" s="49" t="s">
        <v>97</v>
      </c>
      <c r="C275" s="49" t="s">
        <v>359</v>
      </c>
      <c r="D275" s="17"/>
      <c r="E275" s="22" t="s">
        <v>178</v>
      </c>
      <c r="F275" s="63">
        <f>SUM(F276)</f>
        <v>18.885000000000002</v>
      </c>
    </row>
    <row r="276" spans="1:6" ht="45.75" thickBot="1">
      <c r="A276" s="15">
        <v>269</v>
      </c>
      <c r="B276" s="16" t="s">
        <v>97</v>
      </c>
      <c r="C276" s="16" t="s">
        <v>359</v>
      </c>
      <c r="D276" s="15">
        <v>240</v>
      </c>
      <c r="E276" s="15" t="s">
        <v>37</v>
      </c>
      <c r="F276" s="36">
        <v>18.885000000000002</v>
      </c>
    </row>
    <row r="277" spans="1:6" ht="15.75" thickBot="1">
      <c r="A277" s="21">
        <v>270</v>
      </c>
      <c r="B277" s="19" t="s">
        <v>98</v>
      </c>
      <c r="C277" s="19"/>
      <c r="D277" s="21"/>
      <c r="E277" s="21" t="s">
        <v>406</v>
      </c>
      <c r="F277" s="35">
        <f>SUM(F278,F305,F334,F362,F394)</f>
        <v>474255.33322999993</v>
      </c>
    </row>
    <row r="278" spans="1:6" ht="15.75" thickBot="1">
      <c r="A278" s="18">
        <v>271</v>
      </c>
      <c r="B278" s="20" t="s">
        <v>99</v>
      </c>
      <c r="C278" s="20"/>
      <c r="D278" s="18"/>
      <c r="E278" s="18" t="s">
        <v>18</v>
      </c>
      <c r="F278" s="44">
        <f>SUM(F279,F283,F302)</f>
        <v>147342.71002999999</v>
      </c>
    </row>
    <row r="279" spans="1:6" ht="45.75" thickBot="1">
      <c r="A279" s="15">
        <v>272</v>
      </c>
      <c r="B279" s="16" t="s">
        <v>99</v>
      </c>
      <c r="C279" s="16" t="s">
        <v>115</v>
      </c>
      <c r="D279" s="18"/>
      <c r="E279" s="15" t="s">
        <v>175</v>
      </c>
      <c r="F279" s="36">
        <f>SUM(F280)</f>
        <v>14708.96</v>
      </c>
    </row>
    <row r="280" spans="1:6" ht="60.75" thickBot="1">
      <c r="A280" s="15">
        <v>273</v>
      </c>
      <c r="B280" s="16" t="s">
        <v>99</v>
      </c>
      <c r="C280" s="16" t="s">
        <v>170</v>
      </c>
      <c r="D280" s="18"/>
      <c r="E280" s="15" t="s">
        <v>386</v>
      </c>
      <c r="F280" s="36">
        <f>SUM(F281)</f>
        <v>14708.96</v>
      </c>
    </row>
    <row r="281" spans="1:6" s="6" customFormat="1" ht="47.25" customHeight="1" thickBot="1">
      <c r="A281" s="17">
        <v>274</v>
      </c>
      <c r="B281" s="49" t="s">
        <v>99</v>
      </c>
      <c r="C281" s="49" t="s">
        <v>389</v>
      </c>
      <c r="D281" s="18"/>
      <c r="E281" s="17" t="s">
        <v>387</v>
      </c>
      <c r="F281" s="63">
        <f>SUM(F282)</f>
        <v>14708.96</v>
      </c>
    </row>
    <row r="282" spans="1:6" ht="15.75" thickBot="1">
      <c r="A282" s="15">
        <v>275</v>
      </c>
      <c r="B282" s="16" t="s">
        <v>99</v>
      </c>
      <c r="C282" s="16" t="s">
        <v>389</v>
      </c>
      <c r="D282" s="15">
        <v>410</v>
      </c>
      <c r="E282" s="15" t="s">
        <v>388</v>
      </c>
      <c r="F282" s="36">
        <v>14708.96</v>
      </c>
    </row>
    <row r="283" spans="1:6" ht="48" customHeight="1" thickBot="1">
      <c r="A283" s="15">
        <v>276</v>
      </c>
      <c r="B283" s="16" t="s">
        <v>99</v>
      </c>
      <c r="C283" s="16" t="s">
        <v>148</v>
      </c>
      <c r="D283" s="17"/>
      <c r="E283" s="15" t="s">
        <v>149</v>
      </c>
      <c r="F283" s="36">
        <f>SUM(F284,F297)</f>
        <v>129489.30376</v>
      </c>
    </row>
    <row r="284" spans="1:6" ht="45.75" customHeight="1" thickBot="1">
      <c r="A284" s="15">
        <v>277</v>
      </c>
      <c r="B284" s="16" t="s">
        <v>99</v>
      </c>
      <c r="C284" s="16" t="s">
        <v>150</v>
      </c>
      <c r="D284" s="15"/>
      <c r="E284" s="15" t="s">
        <v>372</v>
      </c>
      <c r="F284" s="36">
        <f>SUM(F285,F287,F289,F291,F293,F295)</f>
        <v>126198.60376</v>
      </c>
    </row>
    <row r="285" spans="1:6" ht="91.5" customHeight="1" thickBot="1">
      <c r="A285" s="17">
        <v>278</v>
      </c>
      <c r="B285" s="49" t="s">
        <v>99</v>
      </c>
      <c r="C285" s="49" t="s">
        <v>293</v>
      </c>
      <c r="D285" s="17"/>
      <c r="E285" s="39" t="s">
        <v>292</v>
      </c>
      <c r="F285" s="63">
        <f>SUM(F286)</f>
        <v>50215.643609999999</v>
      </c>
    </row>
    <row r="286" spans="1:6" ht="15.75" thickBot="1">
      <c r="A286" s="15">
        <v>279</v>
      </c>
      <c r="B286" s="16" t="s">
        <v>99</v>
      </c>
      <c r="C286" s="16" t="s">
        <v>293</v>
      </c>
      <c r="D286" s="15">
        <v>610</v>
      </c>
      <c r="E286" s="15" t="s">
        <v>294</v>
      </c>
      <c r="F286" s="36">
        <v>50215.643609999999</v>
      </c>
    </row>
    <row r="287" spans="1:6" ht="88.5" customHeight="1" thickBot="1">
      <c r="A287" s="17">
        <v>280</v>
      </c>
      <c r="B287" s="49" t="s">
        <v>99</v>
      </c>
      <c r="C287" s="49" t="s">
        <v>295</v>
      </c>
      <c r="D287" s="17"/>
      <c r="E287" s="17" t="s">
        <v>56</v>
      </c>
      <c r="F287" s="63">
        <f>SUM(F288)</f>
        <v>1156</v>
      </c>
    </row>
    <row r="288" spans="1:6" ht="19.5" customHeight="1" thickBot="1">
      <c r="A288" s="15">
        <v>281</v>
      </c>
      <c r="B288" s="16" t="s">
        <v>99</v>
      </c>
      <c r="C288" s="16" t="s">
        <v>295</v>
      </c>
      <c r="D288" s="15">
        <v>610</v>
      </c>
      <c r="E288" s="15" t="s">
        <v>294</v>
      </c>
      <c r="F288" s="36">
        <v>1156</v>
      </c>
    </row>
    <row r="289" spans="1:6" ht="138.75" customHeight="1" thickBot="1">
      <c r="A289" s="17">
        <v>282</v>
      </c>
      <c r="B289" s="49" t="s">
        <v>99</v>
      </c>
      <c r="C289" s="49" t="s">
        <v>151</v>
      </c>
      <c r="D289" s="17"/>
      <c r="E289" s="17" t="s">
        <v>57</v>
      </c>
      <c r="F289" s="63">
        <f>SUM(F290)</f>
        <v>58795.9</v>
      </c>
    </row>
    <row r="290" spans="1:6" ht="15.75" thickBot="1">
      <c r="A290" s="15">
        <v>283</v>
      </c>
      <c r="B290" s="16" t="s">
        <v>99</v>
      </c>
      <c r="C290" s="16" t="s">
        <v>151</v>
      </c>
      <c r="D290" s="15">
        <v>610</v>
      </c>
      <c r="E290" s="15" t="s">
        <v>294</v>
      </c>
      <c r="F290" s="36">
        <v>58795.9</v>
      </c>
    </row>
    <row r="291" spans="1:6" ht="180.75" customHeight="1" thickBot="1">
      <c r="A291" s="17">
        <v>284</v>
      </c>
      <c r="B291" s="49" t="s">
        <v>99</v>
      </c>
      <c r="C291" s="49" t="s">
        <v>152</v>
      </c>
      <c r="D291" s="17"/>
      <c r="E291" s="17" t="s">
        <v>58</v>
      </c>
      <c r="F291" s="63">
        <f>SUM(F292)</f>
        <v>1173</v>
      </c>
    </row>
    <row r="292" spans="1:6" ht="15.75" thickBot="1">
      <c r="A292" s="15">
        <v>285</v>
      </c>
      <c r="B292" s="16" t="s">
        <v>99</v>
      </c>
      <c r="C292" s="16" t="s">
        <v>152</v>
      </c>
      <c r="D292" s="15">
        <v>610</v>
      </c>
      <c r="E292" s="15" t="s">
        <v>294</v>
      </c>
      <c r="F292" s="36">
        <v>1173</v>
      </c>
    </row>
    <row r="293" spans="1:6" ht="30.75" thickBot="1">
      <c r="A293" s="17">
        <v>286</v>
      </c>
      <c r="B293" s="49" t="s">
        <v>99</v>
      </c>
      <c r="C293" s="49" t="s">
        <v>296</v>
      </c>
      <c r="D293" s="17"/>
      <c r="E293" s="17" t="s">
        <v>174</v>
      </c>
      <c r="F293" s="63">
        <f>SUM(F294)</f>
        <v>13520.82265</v>
      </c>
    </row>
    <row r="294" spans="1:6" ht="15.75" thickBot="1">
      <c r="A294" s="15">
        <v>287</v>
      </c>
      <c r="B294" s="16" t="s">
        <v>99</v>
      </c>
      <c r="C294" s="16" t="s">
        <v>296</v>
      </c>
      <c r="D294" s="15">
        <v>610</v>
      </c>
      <c r="E294" s="15" t="s">
        <v>294</v>
      </c>
      <c r="F294" s="36">
        <v>13520.82265</v>
      </c>
    </row>
    <row r="295" spans="1:6" ht="58.5" customHeight="1" thickBot="1">
      <c r="A295" s="17">
        <v>288</v>
      </c>
      <c r="B295" s="49" t="s">
        <v>99</v>
      </c>
      <c r="C295" s="49" t="s">
        <v>430</v>
      </c>
      <c r="D295" s="17"/>
      <c r="E295" s="45" t="s">
        <v>431</v>
      </c>
      <c r="F295" s="63">
        <f>SUM(F296)</f>
        <v>1337.2375</v>
      </c>
    </row>
    <row r="296" spans="1:6" ht="15.75" thickBot="1">
      <c r="A296" s="15">
        <v>289</v>
      </c>
      <c r="B296" s="16" t="s">
        <v>99</v>
      </c>
      <c r="C296" s="16" t="s">
        <v>430</v>
      </c>
      <c r="D296" s="15">
        <v>610</v>
      </c>
      <c r="E296" s="15" t="s">
        <v>294</v>
      </c>
      <c r="F296" s="36">
        <v>1337.2375</v>
      </c>
    </row>
    <row r="297" spans="1:6" ht="45.75" customHeight="1" thickBot="1">
      <c r="A297" s="15">
        <v>290</v>
      </c>
      <c r="B297" s="16" t="s">
        <v>99</v>
      </c>
      <c r="C297" s="16" t="s">
        <v>153</v>
      </c>
      <c r="D297" s="17"/>
      <c r="E297" s="15" t="s">
        <v>154</v>
      </c>
      <c r="F297" s="36">
        <f>SUM(F298,F300)</f>
        <v>3290.7</v>
      </c>
    </row>
    <row r="298" spans="1:6" ht="197.25" customHeight="1" thickBot="1">
      <c r="A298" s="17">
        <v>291</v>
      </c>
      <c r="B298" s="49" t="s">
        <v>99</v>
      </c>
      <c r="C298" s="49" t="s">
        <v>157</v>
      </c>
      <c r="D298" s="17"/>
      <c r="E298" s="17" t="s">
        <v>59</v>
      </c>
      <c r="F298" s="63">
        <f>SUM(F299)</f>
        <v>3210.27</v>
      </c>
    </row>
    <row r="299" spans="1:6" ht="15.75" thickBot="1">
      <c r="A299" s="15">
        <v>292</v>
      </c>
      <c r="B299" s="16" t="s">
        <v>99</v>
      </c>
      <c r="C299" s="16" t="s">
        <v>157</v>
      </c>
      <c r="D299" s="15">
        <v>610</v>
      </c>
      <c r="E299" s="15" t="s">
        <v>294</v>
      </c>
      <c r="F299" s="36">
        <v>3210.27</v>
      </c>
    </row>
    <row r="300" spans="1:6" ht="286.5" customHeight="1" thickBot="1">
      <c r="A300" s="17">
        <v>293</v>
      </c>
      <c r="B300" s="49" t="s">
        <v>99</v>
      </c>
      <c r="C300" s="49" t="s">
        <v>158</v>
      </c>
      <c r="D300" s="17"/>
      <c r="E300" s="17" t="s">
        <v>60</v>
      </c>
      <c r="F300" s="63">
        <f>SUM(F301)</f>
        <v>80.430000000000007</v>
      </c>
    </row>
    <row r="301" spans="1:6" ht="15.75" thickBot="1">
      <c r="A301" s="15">
        <v>294</v>
      </c>
      <c r="B301" s="16" t="s">
        <v>99</v>
      </c>
      <c r="C301" s="16" t="s">
        <v>158</v>
      </c>
      <c r="D301" s="15">
        <v>610</v>
      </c>
      <c r="E301" s="15" t="s">
        <v>294</v>
      </c>
      <c r="F301" s="36">
        <v>80.430000000000007</v>
      </c>
    </row>
    <row r="302" spans="1:6" ht="15.75" thickBot="1">
      <c r="A302" s="15">
        <v>295</v>
      </c>
      <c r="B302" s="16" t="s">
        <v>99</v>
      </c>
      <c r="C302" s="16" t="s">
        <v>110</v>
      </c>
      <c r="D302" s="15"/>
      <c r="E302" s="15" t="s">
        <v>1</v>
      </c>
      <c r="F302" s="36">
        <f>SUM(F303)</f>
        <v>3144.4462699999999</v>
      </c>
    </row>
    <row r="303" spans="1:6" ht="61.5" customHeight="1" thickBot="1">
      <c r="A303" s="17">
        <v>296</v>
      </c>
      <c r="B303" s="49" t="s">
        <v>99</v>
      </c>
      <c r="C303" s="49" t="s">
        <v>442</v>
      </c>
      <c r="D303" s="17"/>
      <c r="E303" s="17" t="s">
        <v>443</v>
      </c>
      <c r="F303" s="63">
        <f>SUM(F304)</f>
        <v>3144.4462699999999</v>
      </c>
    </row>
    <row r="304" spans="1:6" ht="15.75" thickBot="1">
      <c r="A304" s="15">
        <v>297</v>
      </c>
      <c r="B304" s="16" t="s">
        <v>99</v>
      </c>
      <c r="C304" s="16" t="s">
        <v>442</v>
      </c>
      <c r="D304" s="15">
        <v>610</v>
      </c>
      <c r="E304" s="15" t="s">
        <v>294</v>
      </c>
      <c r="F304" s="36">
        <v>3144.4462699999999</v>
      </c>
    </row>
    <row r="305" spans="1:6" ht="15.75" thickBot="1">
      <c r="A305" s="18">
        <v>298</v>
      </c>
      <c r="B305" s="20" t="s">
        <v>100</v>
      </c>
      <c r="C305" s="19"/>
      <c r="D305" s="18"/>
      <c r="E305" s="18" t="s">
        <v>19</v>
      </c>
      <c r="F305" s="44">
        <f>SUM(F306,F313,F331)</f>
        <v>270414.91703999997</v>
      </c>
    </row>
    <row r="306" spans="1:6" ht="45.75" thickBot="1">
      <c r="A306" s="15">
        <v>299</v>
      </c>
      <c r="B306" s="16" t="s">
        <v>100</v>
      </c>
      <c r="C306" s="16" t="s">
        <v>115</v>
      </c>
      <c r="D306" s="18"/>
      <c r="E306" s="15" t="s">
        <v>175</v>
      </c>
      <c r="F306" s="36">
        <f>SUM(F307)</f>
        <v>25287.15883</v>
      </c>
    </row>
    <row r="307" spans="1:6" ht="60.75" thickBot="1">
      <c r="A307" s="15">
        <v>300</v>
      </c>
      <c r="B307" s="16" t="s">
        <v>100</v>
      </c>
      <c r="C307" s="16" t="s">
        <v>170</v>
      </c>
      <c r="D307" s="18"/>
      <c r="E307" s="15" t="s">
        <v>386</v>
      </c>
      <c r="F307" s="36">
        <f>SUM(F308,F311)</f>
        <v>25287.15883</v>
      </c>
    </row>
    <row r="308" spans="1:6" ht="105.75" customHeight="1" thickBot="1">
      <c r="A308" s="17">
        <v>301</v>
      </c>
      <c r="B308" s="49" t="s">
        <v>100</v>
      </c>
      <c r="C308" s="49" t="s">
        <v>415</v>
      </c>
      <c r="D308" s="18"/>
      <c r="E308" s="45" t="s">
        <v>498</v>
      </c>
      <c r="F308" s="63">
        <f>SUM(F309,F310)</f>
        <v>4596.9588299999996</v>
      </c>
    </row>
    <row r="309" spans="1:6" ht="15.75" thickBot="1">
      <c r="A309" s="15">
        <v>302</v>
      </c>
      <c r="B309" s="16" t="s">
        <v>100</v>
      </c>
      <c r="C309" s="16" t="s">
        <v>415</v>
      </c>
      <c r="D309" s="15">
        <v>410</v>
      </c>
      <c r="E309" s="15" t="s">
        <v>388</v>
      </c>
      <c r="F309" s="36">
        <v>2297.95883</v>
      </c>
    </row>
    <row r="310" spans="1:6" ht="15.75" thickBot="1">
      <c r="A310" s="15">
        <v>303</v>
      </c>
      <c r="B310" s="16" t="s">
        <v>100</v>
      </c>
      <c r="C310" s="16" t="s">
        <v>415</v>
      </c>
      <c r="D310" s="15">
        <v>830</v>
      </c>
      <c r="E310" s="15" t="s">
        <v>395</v>
      </c>
      <c r="F310" s="36">
        <v>2299</v>
      </c>
    </row>
    <row r="311" spans="1:6" ht="80.25" customHeight="1" thickBot="1">
      <c r="A311" s="17">
        <v>304</v>
      </c>
      <c r="B311" s="49" t="s">
        <v>100</v>
      </c>
      <c r="C311" s="49" t="s">
        <v>459</v>
      </c>
      <c r="D311" s="17"/>
      <c r="E311" s="45" t="s">
        <v>460</v>
      </c>
      <c r="F311" s="63">
        <f>SUM(F312)</f>
        <v>20690.2</v>
      </c>
    </row>
    <row r="312" spans="1:6" ht="15.75" thickBot="1">
      <c r="A312" s="15">
        <v>305</v>
      </c>
      <c r="B312" s="16" t="s">
        <v>100</v>
      </c>
      <c r="C312" s="16" t="s">
        <v>459</v>
      </c>
      <c r="D312" s="15">
        <v>410</v>
      </c>
      <c r="E312" s="15" t="s">
        <v>388</v>
      </c>
      <c r="F312" s="36">
        <v>20690.2</v>
      </c>
    </row>
    <row r="313" spans="1:6" ht="47.25" customHeight="1" thickBot="1">
      <c r="A313" s="15">
        <v>306</v>
      </c>
      <c r="B313" s="16" t="s">
        <v>100</v>
      </c>
      <c r="C313" s="16" t="s">
        <v>148</v>
      </c>
      <c r="D313" s="17"/>
      <c r="E313" s="15" t="s">
        <v>155</v>
      </c>
      <c r="F313" s="36">
        <f>SUM(F314)</f>
        <v>241008.05228999999</v>
      </c>
    </row>
    <row r="314" spans="1:6" ht="45.75" thickBot="1">
      <c r="A314" s="15">
        <v>307</v>
      </c>
      <c r="B314" s="16" t="s">
        <v>100</v>
      </c>
      <c r="C314" s="16" t="s">
        <v>153</v>
      </c>
      <c r="D314" s="15"/>
      <c r="E314" s="15" t="s">
        <v>156</v>
      </c>
      <c r="F314" s="36">
        <f>SUM(F315,F317,F319,F321,F323,F325,F327,F329,)</f>
        <v>241008.05228999999</v>
      </c>
    </row>
    <row r="315" spans="1:6" ht="65.25" customHeight="1" thickBot="1">
      <c r="A315" s="17">
        <v>308</v>
      </c>
      <c r="B315" s="49" t="s">
        <v>100</v>
      </c>
      <c r="C315" s="49" t="s">
        <v>297</v>
      </c>
      <c r="D315" s="17"/>
      <c r="E315" s="17" t="s">
        <v>367</v>
      </c>
      <c r="F315" s="63">
        <f>SUM(F316)</f>
        <v>87161.033450000003</v>
      </c>
    </row>
    <row r="316" spans="1:6" ht="15.75" thickBot="1">
      <c r="A316" s="15">
        <v>309</v>
      </c>
      <c r="B316" s="16" t="s">
        <v>100</v>
      </c>
      <c r="C316" s="16" t="s">
        <v>297</v>
      </c>
      <c r="D316" s="15">
        <v>610</v>
      </c>
      <c r="E316" s="15" t="s">
        <v>294</v>
      </c>
      <c r="F316" s="36">
        <v>87161.033450000003</v>
      </c>
    </row>
    <row r="317" spans="1:6" ht="198.75" customHeight="1" thickBot="1">
      <c r="A317" s="17">
        <v>310</v>
      </c>
      <c r="B317" s="49" t="s">
        <v>100</v>
      </c>
      <c r="C317" s="49" t="s">
        <v>157</v>
      </c>
      <c r="D317" s="17"/>
      <c r="E317" s="17" t="s">
        <v>61</v>
      </c>
      <c r="F317" s="63">
        <f>SUM(F318)</f>
        <v>125994.43</v>
      </c>
    </row>
    <row r="318" spans="1:6" ht="15.75" thickBot="1">
      <c r="A318" s="15">
        <v>311</v>
      </c>
      <c r="B318" s="16" t="s">
        <v>100</v>
      </c>
      <c r="C318" s="16" t="s">
        <v>157</v>
      </c>
      <c r="D318" s="15">
        <v>610</v>
      </c>
      <c r="E318" s="15" t="s">
        <v>294</v>
      </c>
      <c r="F318" s="36">
        <v>125994.43</v>
      </c>
    </row>
    <row r="319" spans="1:6" ht="258.75" customHeight="1" thickBot="1">
      <c r="A319" s="17">
        <v>312</v>
      </c>
      <c r="B319" s="49" t="s">
        <v>100</v>
      </c>
      <c r="C319" s="49" t="s">
        <v>158</v>
      </c>
      <c r="D319" s="17"/>
      <c r="E319" s="17" t="s">
        <v>62</v>
      </c>
      <c r="F319" s="63">
        <f>SUM(F320)</f>
        <v>5420.57</v>
      </c>
    </row>
    <row r="320" spans="1:6" ht="15.75" thickBot="1">
      <c r="A320" s="15">
        <v>313</v>
      </c>
      <c r="B320" s="16" t="s">
        <v>100</v>
      </c>
      <c r="C320" s="16" t="s">
        <v>158</v>
      </c>
      <c r="D320" s="15">
        <v>610</v>
      </c>
      <c r="E320" s="15" t="s">
        <v>294</v>
      </c>
      <c r="F320" s="36">
        <v>5420.57</v>
      </c>
    </row>
    <row r="321" spans="1:6" ht="62.25" customHeight="1" thickBot="1">
      <c r="A321" s="17">
        <v>314</v>
      </c>
      <c r="B321" s="49" t="s">
        <v>100</v>
      </c>
      <c r="C321" s="49" t="s">
        <v>416</v>
      </c>
      <c r="D321" s="17"/>
      <c r="E321" s="45" t="s">
        <v>417</v>
      </c>
      <c r="F321" s="63">
        <f>SUM(F322)</f>
        <v>17917</v>
      </c>
    </row>
    <row r="322" spans="1:6" ht="15.75" thickBot="1">
      <c r="A322" s="15">
        <v>315</v>
      </c>
      <c r="B322" s="16" t="s">
        <v>100</v>
      </c>
      <c r="C322" s="16" t="s">
        <v>416</v>
      </c>
      <c r="D322" s="15">
        <v>610</v>
      </c>
      <c r="E322" s="15" t="s">
        <v>294</v>
      </c>
      <c r="F322" s="36">
        <v>17917</v>
      </c>
    </row>
    <row r="323" spans="1:6" ht="79.5" customHeight="1" thickBot="1">
      <c r="A323" s="17">
        <v>316</v>
      </c>
      <c r="B323" s="49" t="s">
        <v>100</v>
      </c>
      <c r="C323" s="49" t="s">
        <v>376</v>
      </c>
      <c r="D323" s="17"/>
      <c r="E323" s="17" t="s">
        <v>377</v>
      </c>
      <c r="F323" s="63">
        <f>SUM(F324)</f>
        <v>2732.1707900000001</v>
      </c>
    </row>
    <row r="324" spans="1:6" ht="15.75" thickBot="1">
      <c r="A324" s="15">
        <v>317</v>
      </c>
      <c r="B324" s="16" t="s">
        <v>100</v>
      </c>
      <c r="C324" s="16" t="s">
        <v>376</v>
      </c>
      <c r="D324" s="15">
        <v>610</v>
      </c>
      <c r="E324" s="15" t="s">
        <v>294</v>
      </c>
      <c r="F324" s="36">
        <v>2732.1707900000001</v>
      </c>
    </row>
    <row r="325" spans="1:6" ht="163.5" customHeight="1" thickBot="1">
      <c r="A325" s="17">
        <v>318</v>
      </c>
      <c r="B325" s="49" t="s">
        <v>100</v>
      </c>
      <c r="C325" s="49" t="s">
        <v>419</v>
      </c>
      <c r="D325" s="17"/>
      <c r="E325" s="45" t="s">
        <v>420</v>
      </c>
      <c r="F325" s="63">
        <f>SUM(F326)</f>
        <v>658.9</v>
      </c>
    </row>
    <row r="326" spans="1:6" ht="15.75" thickBot="1">
      <c r="A326" s="15">
        <v>319</v>
      </c>
      <c r="B326" s="16" t="s">
        <v>100</v>
      </c>
      <c r="C326" s="16" t="s">
        <v>419</v>
      </c>
      <c r="D326" s="15">
        <v>610</v>
      </c>
      <c r="E326" s="15" t="s">
        <v>294</v>
      </c>
      <c r="F326" s="36">
        <v>658.9</v>
      </c>
    </row>
    <row r="327" spans="1:6" ht="90.75" thickBot="1">
      <c r="A327" s="17">
        <v>320</v>
      </c>
      <c r="B327" s="49" t="s">
        <v>100</v>
      </c>
      <c r="C327" s="49" t="s">
        <v>433</v>
      </c>
      <c r="D327" s="17"/>
      <c r="E327" s="45" t="s">
        <v>434</v>
      </c>
      <c r="F327" s="63">
        <f>SUM(F328)</f>
        <v>865.44</v>
      </c>
    </row>
    <row r="328" spans="1:6" ht="15.75" thickBot="1">
      <c r="A328" s="15">
        <v>321</v>
      </c>
      <c r="B328" s="16" t="s">
        <v>100</v>
      </c>
      <c r="C328" s="16" t="s">
        <v>433</v>
      </c>
      <c r="D328" s="15">
        <v>610</v>
      </c>
      <c r="E328" s="15" t="s">
        <v>294</v>
      </c>
      <c r="F328" s="36">
        <v>865.44</v>
      </c>
    </row>
    <row r="329" spans="1:6" ht="77.25" customHeight="1" thickBot="1">
      <c r="A329" s="17">
        <v>322</v>
      </c>
      <c r="B329" s="49" t="s">
        <v>100</v>
      </c>
      <c r="C329" s="49" t="s">
        <v>432</v>
      </c>
      <c r="D329" s="17"/>
      <c r="E329" s="45" t="s">
        <v>418</v>
      </c>
      <c r="F329" s="63">
        <f>SUM(F330)</f>
        <v>258.50805000000003</v>
      </c>
    </row>
    <row r="330" spans="1:6" ht="15.75" thickBot="1">
      <c r="A330" s="15">
        <v>323</v>
      </c>
      <c r="B330" s="16" t="s">
        <v>100</v>
      </c>
      <c r="C330" s="16" t="s">
        <v>432</v>
      </c>
      <c r="D330" s="15">
        <v>610</v>
      </c>
      <c r="E330" s="15" t="s">
        <v>294</v>
      </c>
      <c r="F330" s="36">
        <v>258.50805000000003</v>
      </c>
    </row>
    <row r="331" spans="1:6" ht="15.75" thickBot="1">
      <c r="A331" s="15">
        <v>324</v>
      </c>
      <c r="B331" s="16" t="s">
        <v>100</v>
      </c>
      <c r="C331" s="16" t="s">
        <v>110</v>
      </c>
      <c r="D331" s="15"/>
      <c r="E331" s="15" t="s">
        <v>1</v>
      </c>
      <c r="F331" s="36">
        <f>SUM(F332)</f>
        <v>4119.7059200000003</v>
      </c>
    </row>
    <row r="332" spans="1:6" ht="60" customHeight="1" thickBot="1">
      <c r="A332" s="15">
        <v>325</v>
      </c>
      <c r="B332" s="16" t="s">
        <v>100</v>
      </c>
      <c r="C332" s="16" t="s">
        <v>442</v>
      </c>
      <c r="D332" s="15"/>
      <c r="E332" s="17" t="s">
        <v>443</v>
      </c>
      <c r="F332" s="36">
        <f>SUM(F333)</f>
        <v>4119.7059200000003</v>
      </c>
    </row>
    <row r="333" spans="1:6" ht="15.75" thickBot="1">
      <c r="A333" s="15">
        <v>326</v>
      </c>
      <c r="B333" s="16" t="s">
        <v>100</v>
      </c>
      <c r="C333" s="16" t="s">
        <v>442</v>
      </c>
      <c r="D333" s="15">
        <v>610</v>
      </c>
      <c r="E333" s="15" t="s">
        <v>294</v>
      </c>
      <c r="F333" s="36">
        <v>4119.7059200000003</v>
      </c>
    </row>
    <row r="334" spans="1:6" ht="15.75" thickBot="1">
      <c r="A334" s="18">
        <v>327</v>
      </c>
      <c r="B334" s="20" t="s">
        <v>238</v>
      </c>
      <c r="C334" s="16"/>
      <c r="D334" s="15"/>
      <c r="E334" s="18" t="s">
        <v>239</v>
      </c>
      <c r="F334" s="44">
        <f>SUM(F335,F343,F351,F359)</f>
        <v>33203.144590000004</v>
      </c>
    </row>
    <row r="335" spans="1:6" ht="45.75" thickBot="1">
      <c r="A335" s="15">
        <v>328</v>
      </c>
      <c r="B335" s="16" t="s">
        <v>238</v>
      </c>
      <c r="C335" s="16" t="s">
        <v>315</v>
      </c>
      <c r="D335" s="15"/>
      <c r="E335" s="15" t="s">
        <v>317</v>
      </c>
      <c r="F335" s="36">
        <f>SUM(F336)</f>
        <v>4585.2443800000001</v>
      </c>
    </row>
    <row r="336" spans="1:6" ht="61.5" customHeight="1" thickBot="1">
      <c r="A336" s="15">
        <v>329</v>
      </c>
      <c r="B336" s="16" t="s">
        <v>238</v>
      </c>
      <c r="C336" s="16" t="s">
        <v>316</v>
      </c>
      <c r="D336" s="15"/>
      <c r="E336" s="15" t="s">
        <v>318</v>
      </c>
      <c r="F336" s="36">
        <f>SUM(F337,F339,F341)</f>
        <v>4585.2443800000001</v>
      </c>
    </row>
    <row r="337" spans="1:6" ht="91.5" customHeight="1" thickBot="1">
      <c r="A337" s="17">
        <v>330</v>
      </c>
      <c r="B337" s="49" t="s">
        <v>238</v>
      </c>
      <c r="C337" s="49" t="s">
        <v>304</v>
      </c>
      <c r="D337" s="17"/>
      <c r="E337" s="39" t="s">
        <v>303</v>
      </c>
      <c r="F337" s="65">
        <f>SUM(F338)</f>
        <v>1067.93534</v>
      </c>
    </row>
    <row r="338" spans="1:6" ht="15.75" thickBot="1">
      <c r="A338" s="15">
        <v>331</v>
      </c>
      <c r="B338" s="16" t="s">
        <v>238</v>
      </c>
      <c r="C338" s="16" t="s">
        <v>304</v>
      </c>
      <c r="D338" s="15">
        <v>610</v>
      </c>
      <c r="E338" s="15" t="s">
        <v>294</v>
      </c>
      <c r="F338" s="43">
        <v>1067.93534</v>
      </c>
    </row>
    <row r="339" spans="1:6" ht="120.75" customHeight="1" thickBot="1">
      <c r="A339" s="17">
        <v>332</v>
      </c>
      <c r="B339" s="49" t="s">
        <v>238</v>
      </c>
      <c r="C339" s="49" t="s">
        <v>305</v>
      </c>
      <c r="D339" s="17"/>
      <c r="E339" s="39" t="s">
        <v>306</v>
      </c>
      <c r="F339" s="63">
        <f>SUM(F340)</f>
        <v>2758.90904</v>
      </c>
    </row>
    <row r="340" spans="1:6" ht="15.75" thickBot="1">
      <c r="A340" s="15">
        <v>333</v>
      </c>
      <c r="B340" s="16" t="s">
        <v>238</v>
      </c>
      <c r="C340" s="16" t="s">
        <v>305</v>
      </c>
      <c r="D340" s="15">
        <v>610</v>
      </c>
      <c r="E340" s="15" t="s">
        <v>294</v>
      </c>
      <c r="F340" s="36">
        <v>2758.90904</v>
      </c>
    </row>
    <row r="341" spans="1:6" ht="168" customHeight="1" thickBot="1">
      <c r="A341" s="17">
        <v>334</v>
      </c>
      <c r="B341" s="49" t="s">
        <v>238</v>
      </c>
      <c r="C341" s="49" t="s">
        <v>461</v>
      </c>
      <c r="D341" s="17"/>
      <c r="E341" s="45" t="s">
        <v>462</v>
      </c>
      <c r="F341" s="63">
        <f>SUM(F342)</f>
        <v>758.4</v>
      </c>
    </row>
    <row r="342" spans="1:6" ht="15.75" thickBot="1">
      <c r="A342" s="15">
        <v>335</v>
      </c>
      <c r="B342" s="16" t="s">
        <v>238</v>
      </c>
      <c r="C342" s="16" t="s">
        <v>461</v>
      </c>
      <c r="D342" s="15">
        <v>610</v>
      </c>
      <c r="E342" s="15" t="s">
        <v>294</v>
      </c>
      <c r="F342" s="36">
        <v>758.4</v>
      </c>
    </row>
    <row r="343" spans="1:6" ht="45.75" thickBot="1">
      <c r="A343" s="15">
        <v>336</v>
      </c>
      <c r="B343" s="16" t="s">
        <v>238</v>
      </c>
      <c r="C343" s="16" t="s">
        <v>319</v>
      </c>
      <c r="D343" s="15"/>
      <c r="E343" s="15" t="s">
        <v>175</v>
      </c>
      <c r="F343" s="36">
        <f>SUM(F344)</f>
        <v>15308.351710000001</v>
      </c>
    </row>
    <row r="344" spans="1:6" ht="60.75" thickBot="1">
      <c r="A344" s="15">
        <v>337</v>
      </c>
      <c r="B344" s="16" t="s">
        <v>238</v>
      </c>
      <c r="C344" s="16" t="s">
        <v>188</v>
      </c>
      <c r="D344" s="15"/>
      <c r="E344" s="15" t="s">
        <v>207</v>
      </c>
      <c r="F344" s="36">
        <f>SUM(F345,F347,F349)</f>
        <v>15308.351710000001</v>
      </c>
    </row>
    <row r="345" spans="1:6" ht="75" customHeight="1" thickBot="1">
      <c r="A345" s="17">
        <v>338</v>
      </c>
      <c r="B345" s="49" t="s">
        <v>238</v>
      </c>
      <c r="C345" s="49" t="s">
        <v>307</v>
      </c>
      <c r="D345" s="17"/>
      <c r="E345" s="39" t="s">
        <v>300</v>
      </c>
      <c r="F345" s="63">
        <f>SUM(F346)</f>
        <v>5473.8119100000004</v>
      </c>
    </row>
    <row r="346" spans="1:6" ht="15.75" thickBot="1">
      <c r="A346" s="15">
        <v>339</v>
      </c>
      <c r="B346" s="16" t="s">
        <v>238</v>
      </c>
      <c r="C346" s="16" t="s">
        <v>307</v>
      </c>
      <c r="D346" s="15">
        <v>610</v>
      </c>
      <c r="E346" s="15" t="s">
        <v>294</v>
      </c>
      <c r="F346" s="36">
        <v>5473.8119100000004</v>
      </c>
    </row>
    <row r="347" spans="1:6" ht="105.75" customHeight="1" thickBot="1">
      <c r="A347" s="17">
        <v>340</v>
      </c>
      <c r="B347" s="49" t="s">
        <v>238</v>
      </c>
      <c r="C347" s="49" t="s">
        <v>308</v>
      </c>
      <c r="D347" s="17"/>
      <c r="E347" s="39" t="s">
        <v>301</v>
      </c>
      <c r="F347" s="63">
        <f>SUM(F348)</f>
        <v>9757.0198</v>
      </c>
    </row>
    <row r="348" spans="1:6" ht="15.75" thickBot="1">
      <c r="A348" s="15">
        <v>341</v>
      </c>
      <c r="B348" s="16" t="s">
        <v>238</v>
      </c>
      <c r="C348" s="16" t="s">
        <v>308</v>
      </c>
      <c r="D348" s="15">
        <v>610</v>
      </c>
      <c r="E348" s="15" t="s">
        <v>294</v>
      </c>
      <c r="F348" s="36">
        <v>9757.0198</v>
      </c>
    </row>
    <row r="349" spans="1:6" ht="75" customHeight="1" thickBot="1">
      <c r="A349" s="17">
        <v>342</v>
      </c>
      <c r="B349" s="49" t="s">
        <v>238</v>
      </c>
      <c r="C349" s="49" t="s">
        <v>309</v>
      </c>
      <c r="D349" s="17"/>
      <c r="E349" s="17" t="s">
        <v>368</v>
      </c>
      <c r="F349" s="63">
        <f>SUM(F350)</f>
        <v>77.52</v>
      </c>
    </row>
    <row r="350" spans="1:6" ht="15.75" thickBot="1">
      <c r="A350" s="15">
        <v>343</v>
      </c>
      <c r="B350" s="16" t="s">
        <v>238</v>
      </c>
      <c r="C350" s="16" t="s">
        <v>309</v>
      </c>
      <c r="D350" s="15">
        <v>610</v>
      </c>
      <c r="E350" s="15" t="s">
        <v>294</v>
      </c>
      <c r="F350" s="36">
        <v>77.52</v>
      </c>
    </row>
    <row r="351" spans="1:6" ht="45.75" thickBot="1">
      <c r="A351" s="25">
        <v>344</v>
      </c>
      <c r="B351" s="16" t="s">
        <v>238</v>
      </c>
      <c r="C351" s="16" t="s">
        <v>148</v>
      </c>
      <c r="D351" s="15"/>
      <c r="E351" s="15" t="s">
        <v>155</v>
      </c>
      <c r="F351" s="36">
        <f>SUM(F352)</f>
        <v>13036.086660000001</v>
      </c>
    </row>
    <row r="352" spans="1:6" ht="60.75" thickBot="1">
      <c r="A352" s="15">
        <v>345</v>
      </c>
      <c r="B352" s="16" t="s">
        <v>238</v>
      </c>
      <c r="C352" s="16" t="s">
        <v>159</v>
      </c>
      <c r="D352" s="15"/>
      <c r="E352" s="15" t="s">
        <v>160</v>
      </c>
      <c r="F352" s="36">
        <f>SUM(F353,F355,F357)</f>
        <v>13036.086660000001</v>
      </c>
    </row>
    <row r="353" spans="1:6" ht="81.75" customHeight="1" thickBot="1">
      <c r="A353" s="17">
        <v>346</v>
      </c>
      <c r="B353" s="49" t="s">
        <v>238</v>
      </c>
      <c r="C353" s="49" t="s">
        <v>299</v>
      </c>
      <c r="D353" s="17"/>
      <c r="E353" s="40" t="s">
        <v>300</v>
      </c>
      <c r="F353" s="63">
        <f>SUM(F354)</f>
        <v>5770.0555199999999</v>
      </c>
    </row>
    <row r="354" spans="1:6" ht="19.5" customHeight="1" thickBot="1">
      <c r="A354" s="15">
        <v>347</v>
      </c>
      <c r="B354" s="16" t="s">
        <v>238</v>
      </c>
      <c r="C354" s="16" t="s">
        <v>299</v>
      </c>
      <c r="D354" s="15">
        <v>610</v>
      </c>
      <c r="E354" s="15" t="s">
        <v>294</v>
      </c>
      <c r="F354" s="36">
        <v>5770.0555199999999</v>
      </c>
    </row>
    <row r="355" spans="1:6" ht="110.25" customHeight="1" thickBot="1">
      <c r="A355" s="17">
        <v>348</v>
      </c>
      <c r="B355" s="49" t="s">
        <v>238</v>
      </c>
      <c r="C355" s="49" t="s">
        <v>298</v>
      </c>
      <c r="D355" s="17"/>
      <c r="E355" s="39" t="s">
        <v>301</v>
      </c>
      <c r="F355" s="63">
        <f>SUM(F356)</f>
        <v>6786.0311400000001</v>
      </c>
    </row>
    <row r="356" spans="1:6" ht="15.75" thickBot="1">
      <c r="A356" s="15">
        <v>349</v>
      </c>
      <c r="B356" s="16" t="s">
        <v>238</v>
      </c>
      <c r="C356" s="16" t="s">
        <v>298</v>
      </c>
      <c r="D356" s="15">
        <v>610</v>
      </c>
      <c r="E356" s="15" t="s">
        <v>294</v>
      </c>
      <c r="F356" s="36">
        <v>6786.0311400000001</v>
      </c>
    </row>
    <row r="357" spans="1:6" ht="77.25" customHeight="1" thickBot="1">
      <c r="A357" s="17">
        <v>350</v>
      </c>
      <c r="B357" s="49" t="s">
        <v>238</v>
      </c>
      <c r="C357" s="49" t="s">
        <v>302</v>
      </c>
      <c r="D357" s="17"/>
      <c r="E357" s="17" t="s">
        <v>368</v>
      </c>
      <c r="F357" s="63">
        <f>SUM(F358)</f>
        <v>480</v>
      </c>
    </row>
    <row r="358" spans="1:6" ht="15.75" thickBot="1">
      <c r="A358" s="15">
        <v>351</v>
      </c>
      <c r="B358" s="16" t="s">
        <v>238</v>
      </c>
      <c r="C358" s="16" t="s">
        <v>302</v>
      </c>
      <c r="D358" s="15">
        <v>610</v>
      </c>
      <c r="E358" s="15" t="s">
        <v>294</v>
      </c>
      <c r="F358" s="36">
        <v>480</v>
      </c>
    </row>
    <row r="359" spans="1:6" ht="15.75" thickBot="1">
      <c r="A359" s="15">
        <v>352</v>
      </c>
      <c r="B359" s="16" t="s">
        <v>238</v>
      </c>
      <c r="C359" s="16" t="s">
        <v>110</v>
      </c>
      <c r="D359" s="15"/>
      <c r="E359" s="15" t="s">
        <v>1</v>
      </c>
      <c r="F359" s="36">
        <f>SUM(F360)</f>
        <v>273.46184</v>
      </c>
    </row>
    <row r="360" spans="1:6" ht="60.75" customHeight="1" thickBot="1">
      <c r="A360" s="17">
        <v>353</v>
      </c>
      <c r="B360" s="49" t="s">
        <v>238</v>
      </c>
      <c r="C360" s="49" t="s">
        <v>442</v>
      </c>
      <c r="D360" s="17"/>
      <c r="E360" s="17" t="s">
        <v>443</v>
      </c>
      <c r="F360" s="63">
        <f>SUM(F361)</f>
        <v>273.46184</v>
      </c>
    </row>
    <row r="361" spans="1:6" ht="15.75" thickBot="1">
      <c r="A361" s="15">
        <v>354</v>
      </c>
      <c r="B361" s="16" t="s">
        <v>238</v>
      </c>
      <c r="C361" s="16" t="s">
        <v>442</v>
      </c>
      <c r="D361" s="15">
        <v>610</v>
      </c>
      <c r="E361" s="15" t="s">
        <v>294</v>
      </c>
      <c r="F361" s="36">
        <v>273.46184</v>
      </c>
    </row>
    <row r="362" spans="1:6" ht="15.75" thickBot="1">
      <c r="A362" s="18">
        <v>355</v>
      </c>
      <c r="B362" s="20" t="s">
        <v>101</v>
      </c>
      <c r="C362" s="19"/>
      <c r="D362" s="18"/>
      <c r="E362" s="18" t="s">
        <v>240</v>
      </c>
      <c r="F362" s="44">
        <f>SUM(F363,F387)</f>
        <v>10740.00945</v>
      </c>
    </row>
    <row r="363" spans="1:6" ht="45.75" thickBot="1">
      <c r="A363" s="15">
        <v>356</v>
      </c>
      <c r="B363" s="16" t="s">
        <v>101</v>
      </c>
      <c r="C363" s="16" t="s">
        <v>115</v>
      </c>
      <c r="D363" s="15"/>
      <c r="E363" s="15" t="s">
        <v>114</v>
      </c>
      <c r="F363" s="36">
        <f>SUM(F364)</f>
        <v>1798.4215800000002</v>
      </c>
    </row>
    <row r="364" spans="1:6" ht="60.75" thickBot="1">
      <c r="A364" s="15">
        <v>357</v>
      </c>
      <c r="B364" s="16" t="s">
        <v>101</v>
      </c>
      <c r="C364" s="16" t="s">
        <v>138</v>
      </c>
      <c r="D364" s="15"/>
      <c r="E364" s="15" t="s">
        <v>195</v>
      </c>
      <c r="F364" s="36">
        <f>SUM(F365,F368,F370,F373,F375,F377,F379,F381,F383,F385)</f>
        <v>1798.4215800000002</v>
      </c>
    </row>
    <row r="365" spans="1:6" ht="47.25" customHeight="1" thickBot="1">
      <c r="A365" s="17">
        <v>358</v>
      </c>
      <c r="B365" s="49" t="s">
        <v>101</v>
      </c>
      <c r="C365" s="49" t="s">
        <v>312</v>
      </c>
      <c r="D365" s="17"/>
      <c r="E365" s="45" t="s">
        <v>463</v>
      </c>
      <c r="F365" s="63">
        <f>SUM(F366,F367)</f>
        <v>150</v>
      </c>
    </row>
    <row r="366" spans="1:6" ht="45.75" thickBot="1">
      <c r="A366" s="15">
        <v>359</v>
      </c>
      <c r="B366" s="16" t="s">
        <v>101</v>
      </c>
      <c r="C366" s="16" t="s">
        <v>312</v>
      </c>
      <c r="D366" s="15">
        <v>240</v>
      </c>
      <c r="E366" s="15" t="s">
        <v>37</v>
      </c>
      <c r="F366" s="36">
        <v>110.2765</v>
      </c>
    </row>
    <row r="367" spans="1:6" ht="15.75" thickBot="1">
      <c r="A367" s="15">
        <v>360</v>
      </c>
      <c r="B367" s="16" t="s">
        <v>101</v>
      </c>
      <c r="C367" s="16" t="s">
        <v>312</v>
      </c>
      <c r="D367" s="15">
        <v>610</v>
      </c>
      <c r="E367" s="15" t="s">
        <v>294</v>
      </c>
      <c r="F367" s="36">
        <v>39.723500000000001</v>
      </c>
    </row>
    <row r="368" spans="1:6" ht="49.5" customHeight="1" thickBot="1">
      <c r="A368" s="17">
        <v>361</v>
      </c>
      <c r="B368" s="49" t="s">
        <v>101</v>
      </c>
      <c r="C368" s="49" t="s">
        <v>310</v>
      </c>
      <c r="D368" s="17"/>
      <c r="E368" s="46" t="s">
        <v>311</v>
      </c>
      <c r="F368" s="63">
        <f>SUM(F369)</f>
        <v>84.79</v>
      </c>
    </row>
    <row r="369" spans="1:6" ht="45.75" thickBot="1">
      <c r="A369" s="15">
        <v>362</v>
      </c>
      <c r="B369" s="16" t="s">
        <v>101</v>
      </c>
      <c r="C369" s="16" t="s">
        <v>310</v>
      </c>
      <c r="D369" s="15">
        <v>240</v>
      </c>
      <c r="E369" s="15" t="s">
        <v>37</v>
      </c>
      <c r="F369" s="36">
        <v>84.79</v>
      </c>
    </row>
    <row r="370" spans="1:6" ht="60" customHeight="1" thickBot="1">
      <c r="A370" s="17">
        <v>363</v>
      </c>
      <c r="B370" s="49" t="s">
        <v>101</v>
      </c>
      <c r="C370" s="49" t="s">
        <v>435</v>
      </c>
      <c r="D370" s="17"/>
      <c r="E370" s="45" t="s">
        <v>436</v>
      </c>
      <c r="F370" s="63">
        <f>SUM(F371,F372)</f>
        <v>149.9</v>
      </c>
    </row>
    <row r="371" spans="1:6" ht="45.75" thickBot="1">
      <c r="A371" s="15">
        <v>364</v>
      </c>
      <c r="B371" s="16" t="s">
        <v>101</v>
      </c>
      <c r="C371" s="16" t="s">
        <v>435</v>
      </c>
      <c r="D371" s="15">
        <v>240</v>
      </c>
      <c r="E371" s="15" t="s">
        <v>37</v>
      </c>
      <c r="F371" s="36">
        <v>110.1765</v>
      </c>
    </row>
    <row r="372" spans="1:6" ht="15.75" thickBot="1">
      <c r="A372" s="15">
        <v>365</v>
      </c>
      <c r="B372" s="16" t="s">
        <v>101</v>
      </c>
      <c r="C372" s="16" t="s">
        <v>435</v>
      </c>
      <c r="D372" s="15">
        <v>610</v>
      </c>
      <c r="E372" s="15" t="s">
        <v>294</v>
      </c>
      <c r="F372" s="36">
        <v>39.723500000000001</v>
      </c>
    </row>
    <row r="373" spans="1:6" ht="30.75" thickBot="1">
      <c r="A373" s="17">
        <v>366</v>
      </c>
      <c r="B373" s="49" t="s">
        <v>101</v>
      </c>
      <c r="C373" s="49" t="s">
        <v>245</v>
      </c>
      <c r="D373" s="17"/>
      <c r="E373" s="17" t="s">
        <v>496</v>
      </c>
      <c r="F373" s="63">
        <f>SUM(F374)</f>
        <v>20.75</v>
      </c>
    </row>
    <row r="374" spans="1:6" ht="45.75" thickBot="1">
      <c r="A374" s="15">
        <v>367</v>
      </c>
      <c r="B374" s="16" t="s">
        <v>101</v>
      </c>
      <c r="C374" s="16" t="s">
        <v>245</v>
      </c>
      <c r="D374" s="15">
        <v>240</v>
      </c>
      <c r="E374" s="15" t="s">
        <v>37</v>
      </c>
      <c r="F374" s="36">
        <v>20.75</v>
      </c>
    </row>
    <row r="375" spans="1:6" ht="60" customHeight="1" thickBot="1">
      <c r="A375" s="17">
        <v>368</v>
      </c>
      <c r="B375" s="49" t="s">
        <v>101</v>
      </c>
      <c r="C375" s="49" t="s">
        <v>196</v>
      </c>
      <c r="D375" s="17"/>
      <c r="E375" s="45" t="s">
        <v>464</v>
      </c>
      <c r="F375" s="63">
        <f>SUM(F376)</f>
        <v>141.95310000000001</v>
      </c>
    </row>
    <row r="376" spans="1:6" ht="45.75" thickBot="1">
      <c r="A376" s="15">
        <v>369</v>
      </c>
      <c r="B376" s="16" t="s">
        <v>101</v>
      </c>
      <c r="C376" s="16" t="s">
        <v>196</v>
      </c>
      <c r="D376" s="15">
        <v>240</v>
      </c>
      <c r="E376" s="15" t="s">
        <v>37</v>
      </c>
      <c r="F376" s="36">
        <v>141.95310000000001</v>
      </c>
    </row>
    <row r="377" spans="1:6" ht="45.75" thickBot="1">
      <c r="A377" s="17">
        <v>370</v>
      </c>
      <c r="B377" s="49" t="s">
        <v>101</v>
      </c>
      <c r="C377" s="49" t="s">
        <v>197</v>
      </c>
      <c r="D377" s="17"/>
      <c r="E377" s="45" t="s">
        <v>465</v>
      </c>
      <c r="F377" s="63">
        <f>SUM(F378)</f>
        <v>464.04689999999999</v>
      </c>
    </row>
    <row r="378" spans="1:6" ht="45.75" thickBot="1">
      <c r="A378" s="15">
        <v>371</v>
      </c>
      <c r="B378" s="16" t="s">
        <v>101</v>
      </c>
      <c r="C378" s="16" t="s">
        <v>197</v>
      </c>
      <c r="D378" s="15">
        <v>240</v>
      </c>
      <c r="E378" s="15" t="s">
        <v>37</v>
      </c>
      <c r="F378" s="36">
        <v>464.04689999999999</v>
      </c>
    </row>
    <row r="379" spans="1:6" ht="75.75" thickBot="1">
      <c r="A379" s="17">
        <v>372</v>
      </c>
      <c r="B379" s="49" t="s">
        <v>101</v>
      </c>
      <c r="C379" s="49" t="s">
        <v>466</v>
      </c>
      <c r="D379" s="17"/>
      <c r="E379" s="45" t="s">
        <v>468</v>
      </c>
      <c r="F379" s="63">
        <f>SUM(F380)</f>
        <v>108.7</v>
      </c>
    </row>
    <row r="380" spans="1:6" ht="45.75" thickBot="1">
      <c r="A380" s="15">
        <v>373</v>
      </c>
      <c r="B380" s="16" t="s">
        <v>101</v>
      </c>
      <c r="C380" s="16" t="s">
        <v>466</v>
      </c>
      <c r="D380" s="15">
        <v>240</v>
      </c>
      <c r="E380" s="15" t="s">
        <v>37</v>
      </c>
      <c r="F380" s="36">
        <v>108.7</v>
      </c>
    </row>
    <row r="381" spans="1:6" ht="60.75" thickBot="1">
      <c r="A381" s="17">
        <v>374</v>
      </c>
      <c r="B381" s="49" t="s">
        <v>101</v>
      </c>
      <c r="C381" s="49" t="s">
        <v>467</v>
      </c>
      <c r="D381" s="17"/>
      <c r="E381" s="45" t="s">
        <v>469</v>
      </c>
      <c r="F381" s="63">
        <f>SUM(F382)</f>
        <v>300</v>
      </c>
    </row>
    <row r="382" spans="1:6" ht="45.75" thickBot="1">
      <c r="A382" s="15">
        <v>375</v>
      </c>
      <c r="B382" s="16" t="s">
        <v>101</v>
      </c>
      <c r="C382" s="16" t="s">
        <v>467</v>
      </c>
      <c r="D382" s="15">
        <v>240</v>
      </c>
      <c r="E382" s="15" t="s">
        <v>37</v>
      </c>
      <c r="F382" s="36">
        <v>300</v>
      </c>
    </row>
    <row r="383" spans="1:6" ht="61.5" customHeight="1" thickBot="1">
      <c r="A383" s="17">
        <v>376</v>
      </c>
      <c r="B383" s="49" t="s">
        <v>101</v>
      </c>
      <c r="C383" s="49" t="s">
        <v>253</v>
      </c>
      <c r="D383" s="17"/>
      <c r="E383" s="17" t="s">
        <v>260</v>
      </c>
      <c r="F383" s="63">
        <f>SUM(F384)</f>
        <v>263.22518000000002</v>
      </c>
    </row>
    <row r="384" spans="1:6" ht="45.75" thickBot="1">
      <c r="A384" s="15">
        <v>377</v>
      </c>
      <c r="B384" s="16" t="s">
        <v>101</v>
      </c>
      <c r="C384" s="16" t="s">
        <v>253</v>
      </c>
      <c r="D384" s="15">
        <v>240</v>
      </c>
      <c r="E384" s="15" t="s">
        <v>37</v>
      </c>
      <c r="F384" s="36">
        <v>263.22518000000002</v>
      </c>
    </row>
    <row r="385" spans="1:6" ht="63" customHeight="1" thickBot="1">
      <c r="A385" s="17">
        <v>378</v>
      </c>
      <c r="B385" s="49" t="s">
        <v>101</v>
      </c>
      <c r="C385" s="49" t="s">
        <v>313</v>
      </c>
      <c r="D385" s="17"/>
      <c r="E385" s="39" t="s">
        <v>314</v>
      </c>
      <c r="F385" s="63">
        <f>SUM(F386)</f>
        <v>115.0564</v>
      </c>
    </row>
    <row r="386" spans="1:6" ht="45.75" thickBot="1">
      <c r="A386" s="15">
        <v>379</v>
      </c>
      <c r="B386" s="16" t="s">
        <v>101</v>
      </c>
      <c r="C386" s="16" t="s">
        <v>313</v>
      </c>
      <c r="D386" s="15">
        <v>240</v>
      </c>
      <c r="E386" s="15" t="s">
        <v>37</v>
      </c>
      <c r="F386" s="36">
        <v>115.0564</v>
      </c>
    </row>
    <row r="387" spans="1:6" ht="46.5" customHeight="1" thickBot="1">
      <c r="A387" s="15">
        <v>380</v>
      </c>
      <c r="B387" s="16" t="s">
        <v>101</v>
      </c>
      <c r="C387" s="16" t="s">
        <v>148</v>
      </c>
      <c r="D387" s="17"/>
      <c r="E387" s="15" t="s">
        <v>161</v>
      </c>
      <c r="F387" s="36">
        <f>SUM(F388)</f>
        <v>8941.5878699999994</v>
      </c>
    </row>
    <row r="388" spans="1:6" ht="60.75" thickBot="1">
      <c r="A388" s="15">
        <v>381</v>
      </c>
      <c r="B388" s="16" t="s">
        <v>101</v>
      </c>
      <c r="C388" s="16" t="s">
        <v>159</v>
      </c>
      <c r="D388" s="15"/>
      <c r="E388" s="15" t="s">
        <v>162</v>
      </c>
      <c r="F388" s="36">
        <f>SUM(F389,F392)</f>
        <v>8941.5878699999994</v>
      </c>
    </row>
    <row r="389" spans="1:6" ht="33" customHeight="1" thickBot="1">
      <c r="A389" s="17">
        <v>382</v>
      </c>
      <c r="B389" s="49" t="s">
        <v>101</v>
      </c>
      <c r="C389" s="49" t="s">
        <v>163</v>
      </c>
      <c r="D389" s="17"/>
      <c r="E389" s="17" t="s">
        <v>164</v>
      </c>
      <c r="F389" s="63">
        <f>SUM(F390,F391)</f>
        <v>3116.0878699999998</v>
      </c>
    </row>
    <row r="390" spans="1:6" ht="45.75" thickBot="1">
      <c r="A390" s="15">
        <v>383</v>
      </c>
      <c r="B390" s="16" t="s">
        <v>101</v>
      </c>
      <c r="C390" s="16" t="s">
        <v>163</v>
      </c>
      <c r="D390" s="15">
        <v>240</v>
      </c>
      <c r="E390" s="15" t="s">
        <v>37</v>
      </c>
      <c r="F390" s="36">
        <v>7.3071000000000002</v>
      </c>
    </row>
    <row r="391" spans="1:6" ht="15.75" thickBot="1">
      <c r="A391" s="15">
        <v>384</v>
      </c>
      <c r="B391" s="16" t="s">
        <v>101</v>
      </c>
      <c r="C391" s="16" t="s">
        <v>163</v>
      </c>
      <c r="D391" s="15">
        <v>610</v>
      </c>
      <c r="E391" s="15" t="s">
        <v>294</v>
      </c>
      <c r="F391" s="36">
        <v>3108.7807699999998</v>
      </c>
    </row>
    <row r="392" spans="1:6" ht="30.75" thickBot="1">
      <c r="A392" s="17">
        <v>385</v>
      </c>
      <c r="B392" s="49" t="s">
        <v>101</v>
      </c>
      <c r="C392" s="49" t="s">
        <v>165</v>
      </c>
      <c r="D392" s="17"/>
      <c r="E392" s="17" t="s">
        <v>63</v>
      </c>
      <c r="F392" s="63">
        <f>SUM(F393)</f>
        <v>5825.5</v>
      </c>
    </row>
    <row r="393" spans="1:6" ht="15.75" thickBot="1">
      <c r="A393" s="15">
        <v>386</v>
      </c>
      <c r="B393" s="16" t="s">
        <v>101</v>
      </c>
      <c r="C393" s="16" t="s">
        <v>165</v>
      </c>
      <c r="D393" s="15">
        <v>610</v>
      </c>
      <c r="E393" s="15" t="s">
        <v>294</v>
      </c>
      <c r="F393" s="36">
        <v>5825.5</v>
      </c>
    </row>
    <row r="394" spans="1:6" ht="30.75" thickBot="1">
      <c r="A394" s="15">
        <v>387</v>
      </c>
      <c r="B394" s="20" t="s">
        <v>102</v>
      </c>
      <c r="C394" s="19"/>
      <c r="D394" s="18"/>
      <c r="E394" s="18" t="s">
        <v>20</v>
      </c>
      <c r="F394" s="44">
        <f>SUM(F395,F401)</f>
        <v>12554.55212</v>
      </c>
    </row>
    <row r="395" spans="1:6" ht="45" customHeight="1" thickBot="1">
      <c r="A395" s="15">
        <v>388</v>
      </c>
      <c r="B395" s="16" t="s">
        <v>102</v>
      </c>
      <c r="C395" s="16" t="s">
        <v>148</v>
      </c>
      <c r="D395" s="17"/>
      <c r="E395" s="15" t="s">
        <v>166</v>
      </c>
      <c r="F395" s="36">
        <f>SUM(F396)</f>
        <v>10287.184440000001</v>
      </c>
    </row>
    <row r="396" spans="1:6" ht="75.75" thickBot="1">
      <c r="A396" s="15">
        <v>389</v>
      </c>
      <c r="B396" s="16" t="s">
        <v>102</v>
      </c>
      <c r="C396" s="16" t="s">
        <v>167</v>
      </c>
      <c r="D396" s="17"/>
      <c r="E396" s="15" t="s">
        <v>168</v>
      </c>
      <c r="F396" s="36">
        <f>SUM(F397)</f>
        <v>10287.184440000001</v>
      </c>
    </row>
    <row r="397" spans="1:6" ht="30.75" thickBot="1">
      <c r="A397" s="17">
        <v>390</v>
      </c>
      <c r="B397" s="49" t="s">
        <v>102</v>
      </c>
      <c r="C397" s="49" t="s">
        <v>169</v>
      </c>
      <c r="D397" s="17"/>
      <c r="E397" s="17" t="s">
        <v>64</v>
      </c>
      <c r="F397" s="63">
        <f>SUM(F398,F399,F400)</f>
        <v>10287.184440000001</v>
      </c>
    </row>
    <row r="398" spans="1:6" ht="30.75" thickBot="1">
      <c r="A398" s="15">
        <v>391</v>
      </c>
      <c r="B398" s="16" t="s">
        <v>102</v>
      </c>
      <c r="C398" s="16" t="s">
        <v>169</v>
      </c>
      <c r="D398" s="15">
        <v>110</v>
      </c>
      <c r="E398" s="15" t="s">
        <v>45</v>
      </c>
      <c r="F398" s="36">
        <v>7475.6328700000004</v>
      </c>
    </row>
    <row r="399" spans="1:6" ht="45.75" thickBot="1">
      <c r="A399" s="15">
        <v>392</v>
      </c>
      <c r="B399" s="16" t="s">
        <v>102</v>
      </c>
      <c r="C399" s="16" t="s">
        <v>169</v>
      </c>
      <c r="D399" s="15">
        <v>240</v>
      </c>
      <c r="E399" s="15" t="s">
        <v>37</v>
      </c>
      <c r="F399" s="36">
        <v>2807.7265699999998</v>
      </c>
    </row>
    <row r="400" spans="1:6" ht="30.75" thickBot="1">
      <c r="A400" s="15">
        <v>393</v>
      </c>
      <c r="B400" s="16" t="s">
        <v>102</v>
      </c>
      <c r="C400" s="16" t="s">
        <v>169</v>
      </c>
      <c r="D400" s="15">
        <v>850</v>
      </c>
      <c r="E400" s="15" t="s">
        <v>21</v>
      </c>
      <c r="F400" s="36">
        <v>3.8250000000000002</v>
      </c>
    </row>
    <row r="401" spans="1:6" ht="15.75" thickBot="1">
      <c r="A401" s="15">
        <v>394</v>
      </c>
      <c r="B401" s="16" t="s">
        <v>102</v>
      </c>
      <c r="C401" s="16" t="s">
        <v>110</v>
      </c>
      <c r="D401" s="15"/>
      <c r="E401" s="15" t="s">
        <v>1</v>
      </c>
      <c r="F401" s="36">
        <f>SUM(F402)</f>
        <v>2267.3676799999998</v>
      </c>
    </row>
    <row r="402" spans="1:6" ht="48" customHeight="1" thickBot="1">
      <c r="A402" s="17">
        <v>395</v>
      </c>
      <c r="B402" s="49" t="s">
        <v>102</v>
      </c>
      <c r="C402" s="49" t="s">
        <v>112</v>
      </c>
      <c r="D402" s="17"/>
      <c r="E402" s="17" t="s">
        <v>119</v>
      </c>
      <c r="F402" s="63">
        <f>SUM(F403,F404)</f>
        <v>2267.3676799999998</v>
      </c>
    </row>
    <row r="403" spans="1:6" ht="45.75" thickBot="1">
      <c r="A403" s="15">
        <v>396</v>
      </c>
      <c r="B403" s="16" t="s">
        <v>102</v>
      </c>
      <c r="C403" s="16" t="s">
        <v>112</v>
      </c>
      <c r="D403" s="15">
        <v>120</v>
      </c>
      <c r="E403" s="15" t="s">
        <v>43</v>
      </c>
      <c r="F403" s="36">
        <v>2267.3676099999998</v>
      </c>
    </row>
    <row r="404" spans="1:6" ht="30.75" thickBot="1">
      <c r="A404" s="15">
        <v>397</v>
      </c>
      <c r="B404" s="16" t="s">
        <v>102</v>
      </c>
      <c r="C404" s="16" t="s">
        <v>112</v>
      </c>
      <c r="D404" s="15">
        <v>850</v>
      </c>
      <c r="E404" s="15" t="s">
        <v>21</v>
      </c>
      <c r="F404" s="36">
        <v>6.9999999999999994E-5</v>
      </c>
    </row>
    <row r="405" spans="1:6" ht="15.75" thickBot="1">
      <c r="A405" s="21">
        <v>398</v>
      </c>
      <c r="B405" s="19" t="s">
        <v>103</v>
      </c>
      <c r="C405" s="19"/>
      <c r="D405" s="21"/>
      <c r="E405" s="21" t="s">
        <v>22</v>
      </c>
      <c r="F405" s="35">
        <f>SUM(F406)</f>
        <v>86934.107499999984</v>
      </c>
    </row>
    <row r="406" spans="1:6" ht="15.75" thickBot="1">
      <c r="A406" s="18">
        <v>399</v>
      </c>
      <c r="B406" s="20" t="s">
        <v>104</v>
      </c>
      <c r="C406" s="20"/>
      <c r="D406" s="18"/>
      <c r="E406" s="18" t="s">
        <v>23</v>
      </c>
      <c r="F406" s="44">
        <f>SUM(F407,F424)</f>
        <v>86934.107499999984</v>
      </c>
    </row>
    <row r="407" spans="1:6" ht="46.5" customHeight="1" thickBot="1">
      <c r="A407" s="15">
        <v>400</v>
      </c>
      <c r="B407" s="16" t="s">
        <v>104</v>
      </c>
      <c r="C407" s="16" t="s">
        <v>315</v>
      </c>
      <c r="D407" s="17"/>
      <c r="E407" s="15" t="s">
        <v>317</v>
      </c>
      <c r="F407" s="36">
        <f>SUM(F408,F419)</f>
        <v>82825.90399999998</v>
      </c>
    </row>
    <row r="408" spans="1:6" ht="45" customHeight="1" thickBot="1">
      <c r="A408" s="15">
        <v>401</v>
      </c>
      <c r="B408" s="16" t="s">
        <v>104</v>
      </c>
      <c r="C408" s="16" t="s">
        <v>320</v>
      </c>
      <c r="D408" s="17"/>
      <c r="E408" s="15" t="s">
        <v>366</v>
      </c>
      <c r="F408" s="36">
        <f>SUM(F409,F411,F413,F415,F417)</f>
        <v>70115.849129999988</v>
      </c>
    </row>
    <row r="409" spans="1:6" ht="47.25" customHeight="1" thickBot="1">
      <c r="A409" s="17">
        <v>402</v>
      </c>
      <c r="B409" s="49" t="s">
        <v>104</v>
      </c>
      <c r="C409" s="49" t="s">
        <v>321</v>
      </c>
      <c r="D409" s="17"/>
      <c r="E409" s="17" t="s">
        <v>65</v>
      </c>
      <c r="F409" s="63">
        <f>SUM(F410)</f>
        <v>13662.78404</v>
      </c>
    </row>
    <row r="410" spans="1:6" ht="15.75" thickBot="1">
      <c r="A410" s="15">
        <v>403</v>
      </c>
      <c r="B410" s="16" t="s">
        <v>104</v>
      </c>
      <c r="C410" s="16" t="s">
        <v>321</v>
      </c>
      <c r="D410" s="15">
        <v>610</v>
      </c>
      <c r="E410" s="15" t="s">
        <v>294</v>
      </c>
      <c r="F410" s="36">
        <v>13662.78404</v>
      </c>
    </row>
    <row r="411" spans="1:6" ht="33" customHeight="1" thickBot="1">
      <c r="A411" s="17">
        <v>404</v>
      </c>
      <c r="B411" s="49" t="s">
        <v>104</v>
      </c>
      <c r="C411" s="49" t="s">
        <v>493</v>
      </c>
      <c r="D411" s="17"/>
      <c r="E411" s="17" t="s">
        <v>494</v>
      </c>
      <c r="F411" s="63">
        <f>SUM(F412)</f>
        <v>389.25</v>
      </c>
    </row>
    <row r="412" spans="1:6" ht="15.75" thickBot="1">
      <c r="A412" s="15">
        <v>405</v>
      </c>
      <c r="B412" s="16" t="s">
        <v>104</v>
      </c>
      <c r="C412" s="16" t="s">
        <v>493</v>
      </c>
      <c r="D412" s="15">
        <v>610</v>
      </c>
      <c r="E412" s="15" t="s">
        <v>294</v>
      </c>
      <c r="F412" s="36">
        <v>389.25</v>
      </c>
    </row>
    <row r="413" spans="1:6" ht="30.75" thickBot="1">
      <c r="A413" s="17">
        <v>406</v>
      </c>
      <c r="B413" s="49" t="s">
        <v>104</v>
      </c>
      <c r="C413" s="49" t="s">
        <v>322</v>
      </c>
      <c r="D413" s="17"/>
      <c r="E413" s="17" t="s">
        <v>66</v>
      </c>
      <c r="F413" s="63">
        <f>SUM(F414)</f>
        <v>51087.315089999996</v>
      </c>
    </row>
    <row r="414" spans="1:6" ht="15.75" thickBot="1">
      <c r="A414" s="15">
        <v>407</v>
      </c>
      <c r="B414" s="16" t="s">
        <v>104</v>
      </c>
      <c r="C414" s="16" t="s">
        <v>322</v>
      </c>
      <c r="D414" s="15">
        <v>610</v>
      </c>
      <c r="E414" s="15" t="s">
        <v>294</v>
      </c>
      <c r="F414" s="36">
        <v>51087.315089999996</v>
      </c>
    </row>
    <row r="415" spans="1:6" ht="120" customHeight="1" thickBot="1">
      <c r="A415" s="17">
        <v>408</v>
      </c>
      <c r="B415" s="49" t="s">
        <v>104</v>
      </c>
      <c r="C415" s="49" t="s">
        <v>324</v>
      </c>
      <c r="D415" s="17"/>
      <c r="E415" s="39" t="s">
        <v>325</v>
      </c>
      <c r="F415" s="63">
        <f>SUM(F416)</f>
        <v>500</v>
      </c>
    </row>
    <row r="416" spans="1:6" ht="15.75" thickBot="1">
      <c r="A416" s="15">
        <v>409</v>
      </c>
      <c r="B416" s="16" t="s">
        <v>104</v>
      </c>
      <c r="C416" s="16" t="s">
        <v>324</v>
      </c>
      <c r="D416" s="15">
        <v>610</v>
      </c>
      <c r="E416" s="15" t="s">
        <v>294</v>
      </c>
      <c r="F416" s="36">
        <v>500</v>
      </c>
    </row>
    <row r="417" spans="1:7" ht="94.5" customHeight="1" thickBot="1">
      <c r="A417" s="17">
        <v>410</v>
      </c>
      <c r="B417" s="49" t="s">
        <v>104</v>
      </c>
      <c r="C417" s="49" t="s">
        <v>480</v>
      </c>
      <c r="D417" s="17"/>
      <c r="E417" s="45" t="s">
        <v>470</v>
      </c>
      <c r="F417" s="63">
        <f>SUM(F418)</f>
        <v>4476.5</v>
      </c>
    </row>
    <row r="418" spans="1:7" ht="15.75" thickBot="1">
      <c r="A418" s="15">
        <v>411</v>
      </c>
      <c r="B418" s="16" t="s">
        <v>104</v>
      </c>
      <c r="C418" s="16" t="s">
        <v>480</v>
      </c>
      <c r="D418" s="15">
        <v>610</v>
      </c>
      <c r="E418" s="15" t="s">
        <v>294</v>
      </c>
      <c r="F418" s="36">
        <v>4476.5</v>
      </c>
    </row>
    <row r="419" spans="1:7" ht="60.75" thickBot="1">
      <c r="A419" s="15">
        <v>412</v>
      </c>
      <c r="B419" s="16" t="s">
        <v>104</v>
      </c>
      <c r="C419" s="16" t="s">
        <v>326</v>
      </c>
      <c r="D419" s="15"/>
      <c r="E419" s="58" t="s">
        <v>382</v>
      </c>
      <c r="F419" s="36">
        <f>SUM(F420,F422)</f>
        <v>12710.05487</v>
      </c>
    </row>
    <row r="420" spans="1:7" ht="153.75" customHeight="1" thickBot="1">
      <c r="A420" s="17">
        <v>413</v>
      </c>
      <c r="B420" s="49" t="s">
        <v>104</v>
      </c>
      <c r="C420" s="49" t="s">
        <v>327</v>
      </c>
      <c r="D420" s="17"/>
      <c r="E420" s="41" t="s">
        <v>328</v>
      </c>
      <c r="F420" s="63">
        <f>SUM(F421)</f>
        <v>12590.6</v>
      </c>
    </row>
    <row r="421" spans="1:7" ht="48.75" customHeight="1" thickBot="1">
      <c r="A421" s="15">
        <v>414</v>
      </c>
      <c r="B421" s="16" t="s">
        <v>104</v>
      </c>
      <c r="C421" s="16" t="s">
        <v>327</v>
      </c>
      <c r="D421" s="15">
        <v>240</v>
      </c>
      <c r="E421" s="15" t="s">
        <v>37</v>
      </c>
      <c r="F421" s="36">
        <v>12590.6</v>
      </c>
    </row>
    <row r="422" spans="1:7" ht="60.75" customHeight="1" thickBot="1">
      <c r="A422" s="17">
        <v>415</v>
      </c>
      <c r="B422" s="49" t="s">
        <v>104</v>
      </c>
      <c r="C422" s="49" t="s">
        <v>491</v>
      </c>
      <c r="D422" s="17"/>
      <c r="E422" s="17" t="s">
        <v>492</v>
      </c>
      <c r="F422" s="63">
        <f>SUM(F423)</f>
        <v>119.45487</v>
      </c>
    </row>
    <row r="423" spans="1:7" ht="20.25" customHeight="1" thickBot="1">
      <c r="A423" s="15">
        <v>416</v>
      </c>
      <c r="B423" s="16" t="s">
        <v>104</v>
      </c>
      <c r="C423" s="16" t="s">
        <v>491</v>
      </c>
      <c r="D423" s="15">
        <v>610</v>
      </c>
      <c r="E423" s="55" t="s">
        <v>294</v>
      </c>
      <c r="F423" s="36">
        <v>119.45487</v>
      </c>
    </row>
    <row r="424" spans="1:7" ht="15.75" thickBot="1">
      <c r="A424" s="15">
        <v>417</v>
      </c>
      <c r="B424" s="16" t="s">
        <v>104</v>
      </c>
      <c r="C424" s="16" t="s">
        <v>110</v>
      </c>
      <c r="D424" s="15"/>
      <c r="E424" s="15" t="s">
        <v>1</v>
      </c>
      <c r="F424" s="36">
        <f>SUM(F425,F427)</f>
        <v>4108.2034999999996</v>
      </c>
    </row>
    <row r="425" spans="1:7" ht="58.5" customHeight="1" thickBot="1">
      <c r="A425" s="17">
        <v>418</v>
      </c>
      <c r="B425" s="69" t="s">
        <v>104</v>
      </c>
      <c r="C425" s="69" t="s">
        <v>442</v>
      </c>
      <c r="D425" s="57"/>
      <c r="E425" s="57" t="s">
        <v>443</v>
      </c>
      <c r="F425" s="65">
        <f>SUM(F426)</f>
        <v>3608.2035000000001</v>
      </c>
      <c r="G425" s="54"/>
    </row>
    <row r="426" spans="1:7" ht="15.75" thickBot="1">
      <c r="A426" s="15">
        <v>419</v>
      </c>
      <c r="B426" s="56" t="s">
        <v>104</v>
      </c>
      <c r="C426" s="56" t="s">
        <v>442</v>
      </c>
      <c r="D426" s="55">
        <v>610</v>
      </c>
      <c r="E426" s="55" t="s">
        <v>294</v>
      </c>
      <c r="F426" s="43">
        <v>3608.2035000000001</v>
      </c>
    </row>
    <row r="427" spans="1:7" ht="30.75" thickBot="1">
      <c r="A427" s="17">
        <v>420</v>
      </c>
      <c r="B427" s="49" t="s">
        <v>104</v>
      </c>
      <c r="C427" s="49" t="s">
        <v>411</v>
      </c>
      <c r="D427" s="17"/>
      <c r="E427" s="17" t="s">
        <v>444</v>
      </c>
      <c r="F427" s="63">
        <f>SUM(F428)</f>
        <v>500</v>
      </c>
    </row>
    <row r="428" spans="1:7" ht="15.75" thickBot="1">
      <c r="A428" s="15">
        <v>421</v>
      </c>
      <c r="B428" s="16" t="s">
        <v>104</v>
      </c>
      <c r="C428" s="16" t="s">
        <v>411</v>
      </c>
      <c r="D428" s="15">
        <v>610</v>
      </c>
      <c r="E428" s="15" t="s">
        <v>294</v>
      </c>
      <c r="F428" s="36">
        <v>500</v>
      </c>
    </row>
    <row r="429" spans="1:7" ht="15.75" thickBot="1">
      <c r="A429" s="21">
        <v>422</v>
      </c>
      <c r="B429" s="19" t="s">
        <v>186</v>
      </c>
      <c r="C429" s="19"/>
      <c r="D429" s="21"/>
      <c r="E429" s="21" t="s">
        <v>24</v>
      </c>
      <c r="F429" s="35">
        <f>SUM(F430,F462)</f>
        <v>78424.67025000001</v>
      </c>
    </row>
    <row r="430" spans="1:7" ht="15.75" thickBot="1">
      <c r="A430" s="18">
        <v>423</v>
      </c>
      <c r="B430" s="20" t="s">
        <v>105</v>
      </c>
      <c r="C430" s="20"/>
      <c r="D430" s="18"/>
      <c r="E430" s="18" t="s">
        <v>25</v>
      </c>
      <c r="F430" s="44">
        <f>SUM(F431,F459)</f>
        <v>75404.193770000013</v>
      </c>
    </row>
    <row r="431" spans="1:7" ht="45.75" customHeight="1" thickBot="1">
      <c r="A431" s="15">
        <v>424</v>
      </c>
      <c r="B431" s="16">
        <v>1003</v>
      </c>
      <c r="C431" s="16" t="s">
        <v>115</v>
      </c>
      <c r="D431" s="17"/>
      <c r="E431" s="15" t="s">
        <v>114</v>
      </c>
      <c r="F431" s="36">
        <f>SUM(F432,F444,F451,F454)</f>
        <v>75014.193770000013</v>
      </c>
    </row>
    <row r="432" spans="1:7" ht="60.75" customHeight="1" thickBot="1">
      <c r="A432" s="15">
        <v>425</v>
      </c>
      <c r="B432" s="16" t="s">
        <v>105</v>
      </c>
      <c r="C432" s="16" t="s">
        <v>144</v>
      </c>
      <c r="D432" s="17"/>
      <c r="E432" s="15" t="s">
        <v>143</v>
      </c>
      <c r="F432" s="36">
        <f>SUM(F433,F436,F439,F442)</f>
        <v>68537.23937000001</v>
      </c>
    </row>
    <row r="433" spans="1:6" ht="76.5" customHeight="1" thickBot="1">
      <c r="A433" s="17">
        <v>426</v>
      </c>
      <c r="B433" s="49" t="s">
        <v>105</v>
      </c>
      <c r="C433" s="49" t="s">
        <v>145</v>
      </c>
      <c r="D433" s="17"/>
      <c r="E433" s="17" t="s">
        <v>69</v>
      </c>
      <c r="F433" s="63">
        <f>SUM(F434,F435)</f>
        <v>2539.9</v>
      </c>
    </row>
    <row r="434" spans="1:6" ht="51" customHeight="1" thickBot="1">
      <c r="A434" s="15">
        <v>427</v>
      </c>
      <c r="B434" s="16" t="s">
        <v>105</v>
      </c>
      <c r="C434" s="16" t="s">
        <v>145</v>
      </c>
      <c r="D434" s="15">
        <v>240</v>
      </c>
      <c r="E434" s="15" t="s">
        <v>37</v>
      </c>
      <c r="F434" s="36">
        <v>30.74672</v>
      </c>
    </row>
    <row r="435" spans="1:6" ht="30" customHeight="1" thickBot="1">
      <c r="A435" s="15">
        <v>428</v>
      </c>
      <c r="B435" s="16" t="s">
        <v>105</v>
      </c>
      <c r="C435" s="16" t="s">
        <v>145</v>
      </c>
      <c r="D435" s="15">
        <v>310</v>
      </c>
      <c r="E435" s="15" t="s">
        <v>194</v>
      </c>
      <c r="F435" s="36">
        <v>2509.15328</v>
      </c>
    </row>
    <row r="436" spans="1:6" ht="78.75" customHeight="1" thickBot="1">
      <c r="A436" s="17">
        <v>429</v>
      </c>
      <c r="B436" s="49" t="s">
        <v>105</v>
      </c>
      <c r="C436" s="49" t="s">
        <v>146</v>
      </c>
      <c r="D436" s="17"/>
      <c r="E436" s="17" t="s">
        <v>70</v>
      </c>
      <c r="F436" s="63">
        <f>SUM(F437,F438)</f>
        <v>58183.139370000004</v>
      </c>
    </row>
    <row r="437" spans="1:6" ht="48" customHeight="1" thickBot="1">
      <c r="A437" s="15">
        <v>430</v>
      </c>
      <c r="B437" s="16" t="s">
        <v>105</v>
      </c>
      <c r="C437" s="16" t="s">
        <v>146</v>
      </c>
      <c r="D437" s="15">
        <v>240</v>
      </c>
      <c r="E437" s="15" t="s">
        <v>37</v>
      </c>
      <c r="F437" s="36">
        <v>750.56794000000002</v>
      </c>
    </row>
    <row r="438" spans="1:6" ht="32.25" customHeight="1" thickBot="1">
      <c r="A438" s="15">
        <v>431</v>
      </c>
      <c r="B438" s="16" t="s">
        <v>105</v>
      </c>
      <c r="C438" s="16" t="s">
        <v>146</v>
      </c>
      <c r="D438" s="15">
        <v>310</v>
      </c>
      <c r="E438" s="15" t="s">
        <v>194</v>
      </c>
      <c r="F438" s="36">
        <v>57432.571430000004</v>
      </c>
    </row>
    <row r="439" spans="1:6" ht="77.25" customHeight="1" thickBot="1">
      <c r="A439" s="17">
        <v>432</v>
      </c>
      <c r="B439" s="49" t="s">
        <v>105</v>
      </c>
      <c r="C439" s="49" t="s">
        <v>147</v>
      </c>
      <c r="D439" s="17"/>
      <c r="E439" s="17" t="s">
        <v>71</v>
      </c>
      <c r="F439" s="63">
        <f>SUM(F440,F441)</f>
        <v>7809</v>
      </c>
    </row>
    <row r="440" spans="1:6" ht="48" customHeight="1" thickBot="1">
      <c r="A440" s="15">
        <v>433</v>
      </c>
      <c r="B440" s="16" t="s">
        <v>105</v>
      </c>
      <c r="C440" s="16" t="s">
        <v>147</v>
      </c>
      <c r="D440" s="15">
        <v>240</v>
      </c>
      <c r="E440" s="15" t="s">
        <v>37</v>
      </c>
      <c r="F440" s="36">
        <v>92.220510000000004</v>
      </c>
    </row>
    <row r="441" spans="1:6" ht="30" customHeight="1" thickBot="1">
      <c r="A441" s="15">
        <v>434</v>
      </c>
      <c r="B441" s="16" t="s">
        <v>105</v>
      </c>
      <c r="C441" s="16" t="s">
        <v>147</v>
      </c>
      <c r="D441" s="15">
        <v>310</v>
      </c>
      <c r="E441" s="15" t="s">
        <v>194</v>
      </c>
      <c r="F441" s="36">
        <v>7716.7794899999999</v>
      </c>
    </row>
    <row r="442" spans="1:6" ht="76.5" customHeight="1" thickBot="1">
      <c r="A442" s="17">
        <v>435</v>
      </c>
      <c r="B442" s="49" t="s">
        <v>105</v>
      </c>
      <c r="C442" s="49" t="s">
        <v>437</v>
      </c>
      <c r="D442" s="17"/>
      <c r="E442" s="45" t="s">
        <v>438</v>
      </c>
      <c r="F442" s="63">
        <f>SUM(F443)</f>
        <v>5.2</v>
      </c>
    </row>
    <row r="443" spans="1:6" ht="30" customHeight="1" thickBot="1">
      <c r="A443" s="15">
        <v>436</v>
      </c>
      <c r="B443" s="16" t="s">
        <v>105</v>
      </c>
      <c r="C443" s="16" t="s">
        <v>437</v>
      </c>
      <c r="D443" s="15">
        <v>310</v>
      </c>
      <c r="E443" s="15" t="s">
        <v>194</v>
      </c>
      <c r="F443" s="36">
        <v>5.2</v>
      </c>
    </row>
    <row r="444" spans="1:6" ht="64.5" customHeight="1" thickBot="1">
      <c r="A444" s="15">
        <v>437</v>
      </c>
      <c r="B444" s="16">
        <v>1003</v>
      </c>
      <c r="C444" s="16" t="s">
        <v>140</v>
      </c>
      <c r="D444" s="17"/>
      <c r="E444" s="15" t="s">
        <v>373</v>
      </c>
      <c r="F444" s="37">
        <f>SUM(F445,F447,F449)</f>
        <v>3001.5</v>
      </c>
    </row>
    <row r="445" spans="1:6" ht="93" customHeight="1" thickBot="1">
      <c r="A445" s="17">
        <v>438</v>
      </c>
      <c r="B445" s="49">
        <v>1003</v>
      </c>
      <c r="C445" s="49" t="s">
        <v>439</v>
      </c>
      <c r="D445" s="17"/>
      <c r="E445" s="45" t="s">
        <v>445</v>
      </c>
      <c r="F445" s="67">
        <f>SUM(F446)</f>
        <v>1504.3</v>
      </c>
    </row>
    <row r="446" spans="1:6" ht="45.75" thickBot="1">
      <c r="A446" s="15">
        <v>439</v>
      </c>
      <c r="B446" s="16">
        <v>1003</v>
      </c>
      <c r="C446" s="16" t="s">
        <v>439</v>
      </c>
      <c r="D446" s="15">
        <v>320</v>
      </c>
      <c r="E446" s="15" t="s">
        <v>67</v>
      </c>
      <c r="F446" s="37">
        <v>1504.3</v>
      </c>
    </row>
    <row r="447" spans="1:6" ht="60.75" thickBot="1">
      <c r="A447" s="17">
        <v>440</v>
      </c>
      <c r="B447" s="49" t="s">
        <v>105</v>
      </c>
      <c r="C447" s="49" t="s">
        <v>446</v>
      </c>
      <c r="D447" s="17"/>
      <c r="E447" s="45" t="s">
        <v>481</v>
      </c>
      <c r="F447" s="67">
        <f>SUM(F448)</f>
        <v>764</v>
      </c>
    </row>
    <row r="448" spans="1:6" ht="45.75" thickBot="1">
      <c r="A448" s="15">
        <v>441</v>
      </c>
      <c r="B448" s="16" t="s">
        <v>105</v>
      </c>
      <c r="C448" s="16" t="s">
        <v>446</v>
      </c>
      <c r="D448" s="15">
        <v>320</v>
      </c>
      <c r="E448" s="15" t="s">
        <v>67</v>
      </c>
      <c r="F448" s="37">
        <v>764</v>
      </c>
    </row>
    <row r="449" spans="1:6" ht="75.75" thickBot="1">
      <c r="A449" s="57">
        <v>442</v>
      </c>
      <c r="B449" s="49" t="s">
        <v>105</v>
      </c>
      <c r="C449" s="49" t="s">
        <v>472</v>
      </c>
      <c r="D449" s="17"/>
      <c r="E449" s="45" t="s">
        <v>471</v>
      </c>
      <c r="F449" s="67">
        <f>SUM(F450)</f>
        <v>733.2</v>
      </c>
    </row>
    <row r="450" spans="1:6" ht="45.75" thickBot="1">
      <c r="A450" s="55">
        <v>443</v>
      </c>
      <c r="B450" s="16" t="s">
        <v>105</v>
      </c>
      <c r="C450" s="16" t="s">
        <v>472</v>
      </c>
      <c r="D450" s="15">
        <v>320</v>
      </c>
      <c r="E450" s="15" t="s">
        <v>67</v>
      </c>
      <c r="F450" s="37">
        <v>733.2</v>
      </c>
    </row>
    <row r="451" spans="1:6" ht="61.5" customHeight="1" thickBot="1">
      <c r="A451" s="15">
        <v>444</v>
      </c>
      <c r="B451" s="16" t="s">
        <v>105</v>
      </c>
      <c r="C451" s="16" t="s">
        <v>142</v>
      </c>
      <c r="D451" s="17"/>
      <c r="E451" s="15" t="s">
        <v>141</v>
      </c>
      <c r="F451" s="37">
        <f>SUM(F452)</f>
        <v>2482.4879999999998</v>
      </c>
    </row>
    <row r="452" spans="1:6" ht="81.75" customHeight="1" thickBot="1">
      <c r="A452" s="17">
        <v>445</v>
      </c>
      <c r="B452" s="49">
        <v>1003</v>
      </c>
      <c r="C452" s="49" t="s">
        <v>440</v>
      </c>
      <c r="D452" s="17"/>
      <c r="E452" s="45" t="s">
        <v>473</v>
      </c>
      <c r="F452" s="67">
        <f>SUM(F453)</f>
        <v>2482.4879999999998</v>
      </c>
    </row>
    <row r="453" spans="1:6" ht="45.75" thickBot="1">
      <c r="A453" s="15">
        <v>446</v>
      </c>
      <c r="B453" s="16">
        <v>1003</v>
      </c>
      <c r="C453" s="16" t="s">
        <v>440</v>
      </c>
      <c r="D453" s="15">
        <v>320</v>
      </c>
      <c r="E453" s="15" t="s">
        <v>67</v>
      </c>
      <c r="F453" s="37">
        <v>2482.4879999999998</v>
      </c>
    </row>
    <row r="454" spans="1:6" ht="75.75" thickBot="1">
      <c r="A454" s="15">
        <v>447</v>
      </c>
      <c r="B454" s="16" t="s">
        <v>105</v>
      </c>
      <c r="C454" s="16" t="s">
        <v>329</v>
      </c>
      <c r="D454" s="15"/>
      <c r="E454" s="42" t="s">
        <v>383</v>
      </c>
      <c r="F454" s="37">
        <f>SUM(F455,F457)</f>
        <v>992.96639999999991</v>
      </c>
    </row>
    <row r="455" spans="1:6" ht="49.5" customHeight="1" thickBot="1">
      <c r="A455" s="17">
        <v>448</v>
      </c>
      <c r="B455" s="49" t="s">
        <v>105</v>
      </c>
      <c r="C455" s="49" t="s">
        <v>360</v>
      </c>
      <c r="D455" s="17"/>
      <c r="E455" s="41" t="s">
        <v>68</v>
      </c>
      <c r="F455" s="67">
        <f>SUM(F456)</f>
        <v>890.66639999999995</v>
      </c>
    </row>
    <row r="456" spans="1:6" ht="45.75" thickBot="1">
      <c r="A456" s="15">
        <v>449</v>
      </c>
      <c r="B456" s="16" t="s">
        <v>105</v>
      </c>
      <c r="C456" s="16" t="s">
        <v>360</v>
      </c>
      <c r="D456" s="15">
        <v>320</v>
      </c>
      <c r="E456" s="15" t="s">
        <v>67</v>
      </c>
      <c r="F456" s="37">
        <v>890.66639999999995</v>
      </c>
    </row>
    <row r="457" spans="1:6" ht="48.75" customHeight="1" thickBot="1">
      <c r="A457" s="17">
        <v>450</v>
      </c>
      <c r="B457" s="49" t="s">
        <v>105</v>
      </c>
      <c r="C457" s="49" t="s">
        <v>474</v>
      </c>
      <c r="D457" s="17"/>
      <c r="E457" s="45" t="s">
        <v>475</v>
      </c>
      <c r="F457" s="67">
        <f>SUM(F458)</f>
        <v>102.3</v>
      </c>
    </row>
    <row r="458" spans="1:6" ht="45.75" thickBot="1">
      <c r="A458" s="15">
        <v>451</v>
      </c>
      <c r="B458" s="16" t="s">
        <v>105</v>
      </c>
      <c r="C458" s="16" t="s">
        <v>474</v>
      </c>
      <c r="D458" s="15">
        <v>320</v>
      </c>
      <c r="E458" s="15" t="s">
        <v>67</v>
      </c>
      <c r="F458" s="37">
        <v>102.3</v>
      </c>
    </row>
    <row r="459" spans="1:6" ht="15.75" thickBot="1">
      <c r="A459" s="15">
        <v>452</v>
      </c>
      <c r="B459" s="16" t="s">
        <v>105</v>
      </c>
      <c r="C459" s="16" t="s">
        <v>110</v>
      </c>
      <c r="D459" s="15"/>
      <c r="E459" s="15" t="s">
        <v>1</v>
      </c>
      <c r="F459" s="36">
        <f>SUM(F460)</f>
        <v>390</v>
      </c>
    </row>
    <row r="460" spans="1:6" ht="30.75" thickBot="1">
      <c r="A460" s="17">
        <v>453</v>
      </c>
      <c r="B460" s="49">
        <v>1003</v>
      </c>
      <c r="C460" s="49" t="s">
        <v>121</v>
      </c>
      <c r="D460" s="17"/>
      <c r="E460" s="17" t="s">
        <v>3</v>
      </c>
      <c r="F460" s="63">
        <f>SUM(F461)</f>
        <v>390</v>
      </c>
    </row>
    <row r="461" spans="1:6" ht="45.75" thickBot="1">
      <c r="A461" s="15">
        <v>454</v>
      </c>
      <c r="B461" s="16">
        <v>1003</v>
      </c>
      <c r="C461" s="16" t="s">
        <v>121</v>
      </c>
      <c r="D461" s="15">
        <v>320</v>
      </c>
      <c r="E461" s="15" t="s">
        <v>67</v>
      </c>
      <c r="F461" s="36">
        <v>390</v>
      </c>
    </row>
    <row r="462" spans="1:6" ht="30.75" thickBot="1">
      <c r="A462" s="18">
        <v>455</v>
      </c>
      <c r="B462" s="20" t="s">
        <v>107</v>
      </c>
      <c r="C462" s="19"/>
      <c r="D462" s="18"/>
      <c r="E462" s="18" t="s">
        <v>72</v>
      </c>
      <c r="F462" s="44">
        <f>SUM(F463)</f>
        <v>3020.4764799999998</v>
      </c>
    </row>
    <row r="463" spans="1:6" ht="47.25" customHeight="1" thickBot="1">
      <c r="A463" s="15">
        <v>456</v>
      </c>
      <c r="B463" s="16">
        <v>1006</v>
      </c>
      <c r="C463" s="16" t="s">
        <v>115</v>
      </c>
      <c r="D463" s="17"/>
      <c r="E463" s="15" t="s">
        <v>114</v>
      </c>
      <c r="F463" s="36">
        <f>SUM(F464,F481,F484,F487)</f>
        <v>3020.4764799999998</v>
      </c>
    </row>
    <row r="464" spans="1:6" ht="61.5" customHeight="1" thickBot="1">
      <c r="A464" s="15">
        <v>457</v>
      </c>
      <c r="B464" s="16">
        <v>1006</v>
      </c>
      <c r="C464" s="16" t="s">
        <v>144</v>
      </c>
      <c r="D464" s="17"/>
      <c r="E464" s="15" t="s">
        <v>143</v>
      </c>
      <c r="F464" s="36">
        <f>SUM(F465,F467,F469,F471,F473,F475,F477)</f>
        <v>2970.4964800000002</v>
      </c>
    </row>
    <row r="465" spans="1:6" ht="64.5" customHeight="1" thickBot="1">
      <c r="A465" s="17">
        <v>458</v>
      </c>
      <c r="B465" s="49">
        <v>1006</v>
      </c>
      <c r="C465" s="49" t="s">
        <v>216</v>
      </c>
      <c r="D465" s="17"/>
      <c r="E465" s="17" t="s">
        <v>261</v>
      </c>
      <c r="F465" s="63">
        <f>SUM(F466)</f>
        <v>128.565</v>
      </c>
    </row>
    <row r="466" spans="1:6" ht="45.75" thickBot="1">
      <c r="A466" s="15">
        <v>459</v>
      </c>
      <c r="B466" s="16">
        <v>1006</v>
      </c>
      <c r="C466" s="16" t="s">
        <v>216</v>
      </c>
      <c r="D466" s="15">
        <v>240</v>
      </c>
      <c r="E466" s="15" t="s">
        <v>37</v>
      </c>
      <c r="F466" s="36">
        <v>128.565</v>
      </c>
    </row>
    <row r="467" spans="1:6" ht="63.75" customHeight="1" thickBot="1">
      <c r="A467" s="17">
        <v>460</v>
      </c>
      <c r="B467" s="49">
        <v>1006</v>
      </c>
      <c r="C467" s="49" t="s">
        <v>217</v>
      </c>
      <c r="D467" s="17"/>
      <c r="E467" s="26" t="s">
        <v>262</v>
      </c>
      <c r="F467" s="67">
        <f>SUM(F468)</f>
        <v>204.8</v>
      </c>
    </row>
    <row r="468" spans="1:6" ht="45.75" thickBot="1">
      <c r="A468" s="15">
        <v>461</v>
      </c>
      <c r="B468" s="16">
        <v>1006</v>
      </c>
      <c r="C468" s="16" t="s">
        <v>217</v>
      </c>
      <c r="D468" s="15">
        <v>240</v>
      </c>
      <c r="E468" s="15" t="s">
        <v>37</v>
      </c>
      <c r="F468" s="37">
        <v>204.8</v>
      </c>
    </row>
    <row r="469" spans="1:6" ht="30.75" customHeight="1" thickBot="1">
      <c r="A469" s="17">
        <v>462</v>
      </c>
      <c r="B469" s="49" t="s">
        <v>107</v>
      </c>
      <c r="C469" s="49" t="s">
        <v>218</v>
      </c>
      <c r="D469" s="17"/>
      <c r="E469" s="17" t="s">
        <v>263</v>
      </c>
      <c r="F469" s="67">
        <f>SUM(F470)</f>
        <v>361.75623999999999</v>
      </c>
    </row>
    <row r="470" spans="1:6" ht="45.75" thickBot="1">
      <c r="A470" s="15">
        <v>463</v>
      </c>
      <c r="B470" s="16" t="s">
        <v>107</v>
      </c>
      <c r="C470" s="16" t="s">
        <v>218</v>
      </c>
      <c r="D470" s="15">
        <v>240</v>
      </c>
      <c r="E470" s="15" t="s">
        <v>37</v>
      </c>
      <c r="F470" s="37">
        <v>361.75623999999999</v>
      </c>
    </row>
    <row r="471" spans="1:6" ht="60.75" customHeight="1" thickBot="1">
      <c r="A471" s="17">
        <v>464</v>
      </c>
      <c r="B471" s="49" t="s">
        <v>107</v>
      </c>
      <c r="C471" s="49" t="s">
        <v>219</v>
      </c>
      <c r="D471" s="17"/>
      <c r="E471" s="17" t="s">
        <v>264</v>
      </c>
      <c r="F471" s="63">
        <f>SUM(F472)</f>
        <v>10</v>
      </c>
    </row>
    <row r="472" spans="1:6" ht="45.75" thickBot="1">
      <c r="A472" s="15">
        <v>465</v>
      </c>
      <c r="B472" s="16" t="s">
        <v>107</v>
      </c>
      <c r="C472" s="16" t="s">
        <v>219</v>
      </c>
      <c r="D472" s="15">
        <v>240</v>
      </c>
      <c r="E472" s="15" t="s">
        <v>37</v>
      </c>
      <c r="F472" s="36">
        <v>10</v>
      </c>
    </row>
    <row r="473" spans="1:6" ht="60.75" thickBot="1">
      <c r="A473" s="17">
        <v>466</v>
      </c>
      <c r="B473" s="49">
        <v>1006</v>
      </c>
      <c r="C473" s="49" t="s">
        <v>220</v>
      </c>
      <c r="D473" s="17"/>
      <c r="E473" s="17" t="s">
        <v>265</v>
      </c>
      <c r="F473" s="63">
        <f>SUM(F474)</f>
        <v>4.9146099999999997</v>
      </c>
    </row>
    <row r="474" spans="1:6" ht="45.75" thickBot="1">
      <c r="A474" s="15">
        <v>467</v>
      </c>
      <c r="B474" s="16">
        <v>1006</v>
      </c>
      <c r="C474" s="16" t="s">
        <v>220</v>
      </c>
      <c r="D474" s="15">
        <v>240</v>
      </c>
      <c r="E474" s="15" t="s">
        <v>37</v>
      </c>
      <c r="F474" s="36">
        <v>4.9146099999999997</v>
      </c>
    </row>
    <row r="475" spans="1:6" ht="75.75" thickBot="1">
      <c r="A475" s="17">
        <v>468</v>
      </c>
      <c r="B475" s="49" t="s">
        <v>107</v>
      </c>
      <c r="C475" s="49" t="s">
        <v>145</v>
      </c>
      <c r="D475" s="17"/>
      <c r="E475" s="17" t="s">
        <v>69</v>
      </c>
      <c r="F475" s="63">
        <f>SUM(F476)</f>
        <v>53.6</v>
      </c>
    </row>
    <row r="476" spans="1:6" ht="45.75" thickBot="1">
      <c r="A476" s="15">
        <v>469</v>
      </c>
      <c r="B476" s="16" t="s">
        <v>107</v>
      </c>
      <c r="C476" s="16" t="s">
        <v>145</v>
      </c>
      <c r="D476" s="15">
        <v>240</v>
      </c>
      <c r="E476" s="15" t="s">
        <v>37</v>
      </c>
      <c r="F476" s="36">
        <v>53.6</v>
      </c>
    </row>
    <row r="477" spans="1:6" ht="49.5" customHeight="1" thickBot="1">
      <c r="A477" s="17">
        <v>470</v>
      </c>
      <c r="B477" s="49" t="s">
        <v>107</v>
      </c>
      <c r="C477" s="49" t="s">
        <v>179</v>
      </c>
      <c r="D477" s="17"/>
      <c r="E477" s="17" t="s">
        <v>119</v>
      </c>
      <c r="F477" s="63">
        <f>SUM(F478,F479,F480)</f>
        <v>2206.8606300000001</v>
      </c>
    </row>
    <row r="478" spans="1:6" ht="32.25" customHeight="1" thickBot="1">
      <c r="A478" s="15">
        <v>471</v>
      </c>
      <c r="B478" s="16" t="s">
        <v>107</v>
      </c>
      <c r="C478" s="16" t="s">
        <v>179</v>
      </c>
      <c r="D478" s="15">
        <v>120</v>
      </c>
      <c r="E478" s="15" t="s">
        <v>35</v>
      </c>
      <c r="F478" s="36">
        <v>1574.7346</v>
      </c>
    </row>
    <row r="479" spans="1:6" ht="45.75" thickBot="1">
      <c r="A479" s="15">
        <v>472</v>
      </c>
      <c r="B479" s="16" t="s">
        <v>107</v>
      </c>
      <c r="C479" s="16" t="s">
        <v>179</v>
      </c>
      <c r="D479" s="15">
        <v>240</v>
      </c>
      <c r="E479" s="15" t="s">
        <v>37</v>
      </c>
      <c r="F479" s="36">
        <v>630.80710999999997</v>
      </c>
    </row>
    <row r="480" spans="1:6" ht="45.75" thickBot="1">
      <c r="A480" s="15">
        <v>473</v>
      </c>
      <c r="B480" s="16" t="s">
        <v>107</v>
      </c>
      <c r="C480" s="16" t="s">
        <v>179</v>
      </c>
      <c r="D480" s="15">
        <v>320</v>
      </c>
      <c r="E480" s="15" t="s">
        <v>67</v>
      </c>
      <c r="F480" s="36">
        <v>1.3189200000000001</v>
      </c>
    </row>
    <row r="481" spans="1:6" ht="49.5" customHeight="1" thickBot="1">
      <c r="A481" s="15">
        <v>474</v>
      </c>
      <c r="B481" s="16">
        <v>1006</v>
      </c>
      <c r="C481" s="16" t="s">
        <v>181</v>
      </c>
      <c r="D481" s="17"/>
      <c r="E481" s="15" t="s">
        <v>180</v>
      </c>
      <c r="F481" s="36">
        <f>SUM(F482)</f>
        <v>19.995000000000001</v>
      </c>
    </row>
    <row r="482" spans="1:6" ht="63" customHeight="1" thickBot="1">
      <c r="A482" s="17">
        <v>475</v>
      </c>
      <c r="B482" s="49">
        <v>1006</v>
      </c>
      <c r="C482" s="49" t="s">
        <v>361</v>
      </c>
      <c r="D482" s="17"/>
      <c r="E482" s="17" t="s">
        <v>73</v>
      </c>
      <c r="F482" s="63">
        <f>SUM(F483)</f>
        <v>19.995000000000001</v>
      </c>
    </row>
    <row r="483" spans="1:6" ht="45.75" thickBot="1">
      <c r="A483" s="15">
        <v>476</v>
      </c>
      <c r="B483" s="16">
        <v>1006</v>
      </c>
      <c r="C483" s="16" t="s">
        <v>361</v>
      </c>
      <c r="D483" s="15">
        <v>240</v>
      </c>
      <c r="E483" s="15" t="s">
        <v>37</v>
      </c>
      <c r="F483" s="36">
        <v>19.995000000000001</v>
      </c>
    </row>
    <row r="484" spans="1:6" ht="63.75" customHeight="1" thickBot="1">
      <c r="A484" s="15">
        <v>477</v>
      </c>
      <c r="B484" s="16">
        <v>1006</v>
      </c>
      <c r="C484" s="16" t="s">
        <v>182</v>
      </c>
      <c r="D484" s="17"/>
      <c r="E484" s="15" t="s">
        <v>183</v>
      </c>
      <c r="F484" s="36">
        <f>SUM(F485)</f>
        <v>9.99</v>
      </c>
    </row>
    <row r="485" spans="1:6" ht="74.25" customHeight="1" thickBot="1">
      <c r="A485" s="17">
        <v>478</v>
      </c>
      <c r="B485" s="49" t="s">
        <v>107</v>
      </c>
      <c r="C485" s="49" t="s">
        <v>362</v>
      </c>
      <c r="D485" s="17"/>
      <c r="E485" s="17" t="s">
        <v>74</v>
      </c>
      <c r="F485" s="63">
        <f>SUM(F486)</f>
        <v>9.99</v>
      </c>
    </row>
    <row r="486" spans="1:6" ht="45.75" thickBot="1">
      <c r="A486" s="15">
        <v>479</v>
      </c>
      <c r="B486" s="16">
        <v>1006</v>
      </c>
      <c r="C486" s="16" t="s">
        <v>362</v>
      </c>
      <c r="D486" s="15">
        <v>240</v>
      </c>
      <c r="E486" s="15" t="s">
        <v>37</v>
      </c>
      <c r="F486" s="36">
        <v>9.99</v>
      </c>
    </row>
    <row r="487" spans="1:6" ht="47.25" customHeight="1" thickBot="1">
      <c r="A487" s="15">
        <v>480</v>
      </c>
      <c r="B487" s="16">
        <v>1006</v>
      </c>
      <c r="C487" s="16" t="s">
        <v>184</v>
      </c>
      <c r="D487" s="17"/>
      <c r="E487" s="15" t="s">
        <v>185</v>
      </c>
      <c r="F487" s="36">
        <f>SUM(F488)</f>
        <v>19.995000000000001</v>
      </c>
    </row>
    <row r="488" spans="1:6" ht="45.75" thickBot="1">
      <c r="A488" s="17">
        <v>481</v>
      </c>
      <c r="B488" s="49">
        <v>1006</v>
      </c>
      <c r="C488" s="49" t="s">
        <v>396</v>
      </c>
      <c r="D488" s="17"/>
      <c r="E488" s="17" t="s">
        <v>75</v>
      </c>
      <c r="F488" s="63">
        <f>SUM(F489)</f>
        <v>19.995000000000001</v>
      </c>
    </row>
    <row r="489" spans="1:6" ht="45.75" thickBot="1">
      <c r="A489" s="15">
        <v>482</v>
      </c>
      <c r="B489" s="16">
        <v>1006</v>
      </c>
      <c r="C489" s="16" t="s">
        <v>396</v>
      </c>
      <c r="D489" s="15">
        <v>240</v>
      </c>
      <c r="E489" s="15" t="s">
        <v>49</v>
      </c>
      <c r="F489" s="36">
        <v>19.995000000000001</v>
      </c>
    </row>
    <row r="490" spans="1:6" ht="15.75" thickBot="1">
      <c r="A490" s="21">
        <v>483</v>
      </c>
      <c r="B490" s="19" t="s">
        <v>187</v>
      </c>
      <c r="C490" s="19"/>
      <c r="D490" s="21"/>
      <c r="E490" s="21" t="s">
        <v>26</v>
      </c>
      <c r="F490" s="35">
        <f>SUM(F491)</f>
        <v>1995.9839099999999</v>
      </c>
    </row>
    <row r="491" spans="1:6" ht="15.75" thickBot="1">
      <c r="A491" s="18">
        <v>484</v>
      </c>
      <c r="B491" s="20" t="s">
        <v>241</v>
      </c>
      <c r="C491" s="20"/>
      <c r="D491" s="18"/>
      <c r="E491" s="18" t="s">
        <v>242</v>
      </c>
      <c r="F491" s="44">
        <f>SUM(F492,F513)</f>
        <v>1995.9839099999999</v>
      </c>
    </row>
    <row r="492" spans="1:6" ht="45" customHeight="1" thickBot="1">
      <c r="A492" s="15">
        <v>485</v>
      </c>
      <c r="B492" s="16" t="s">
        <v>241</v>
      </c>
      <c r="C492" s="16" t="s">
        <v>115</v>
      </c>
      <c r="D492" s="17"/>
      <c r="E492" s="15" t="s">
        <v>114</v>
      </c>
      <c r="F492" s="36">
        <f>SUM(F493,F510)</f>
        <v>1615.9839099999999</v>
      </c>
    </row>
    <row r="493" spans="1:6" ht="61.5" customHeight="1" thickBot="1">
      <c r="A493" s="15">
        <v>486</v>
      </c>
      <c r="B493" s="16" t="s">
        <v>241</v>
      </c>
      <c r="C493" s="16" t="s">
        <v>138</v>
      </c>
      <c r="D493" s="17"/>
      <c r="E493" s="15" t="s">
        <v>374</v>
      </c>
      <c r="F493" s="36">
        <f>SUM(F494,F498,F502,F505,F507)</f>
        <v>1596.0026499999999</v>
      </c>
    </row>
    <row r="494" spans="1:6" ht="62.25" customHeight="1" thickBot="1">
      <c r="A494" s="17">
        <v>487</v>
      </c>
      <c r="B494" s="49" t="s">
        <v>241</v>
      </c>
      <c r="C494" s="49" t="s">
        <v>243</v>
      </c>
      <c r="D494" s="17"/>
      <c r="E494" s="17" t="s">
        <v>266</v>
      </c>
      <c r="F494" s="63">
        <f>SUM(F495,F496,F497)</f>
        <v>825.45265000000006</v>
      </c>
    </row>
    <row r="495" spans="1:6" ht="29.25" customHeight="1" thickBot="1">
      <c r="A495" s="15">
        <v>488</v>
      </c>
      <c r="B495" s="16" t="s">
        <v>241</v>
      </c>
      <c r="C495" s="16" t="s">
        <v>243</v>
      </c>
      <c r="D495" s="15">
        <v>110</v>
      </c>
      <c r="E495" s="15" t="s">
        <v>45</v>
      </c>
      <c r="F495" s="36">
        <v>31</v>
      </c>
    </row>
    <row r="496" spans="1:6" ht="45.75" thickBot="1">
      <c r="A496" s="15">
        <v>489</v>
      </c>
      <c r="B496" s="16" t="s">
        <v>241</v>
      </c>
      <c r="C496" s="16" t="s">
        <v>243</v>
      </c>
      <c r="D496" s="15">
        <v>240</v>
      </c>
      <c r="E496" s="15" t="s">
        <v>39</v>
      </c>
      <c r="F496" s="36">
        <v>692.23665000000005</v>
      </c>
    </row>
    <row r="497" spans="1:6" ht="15.75" thickBot="1">
      <c r="A497" s="15">
        <v>490</v>
      </c>
      <c r="B497" s="16" t="s">
        <v>241</v>
      </c>
      <c r="C497" s="16" t="s">
        <v>243</v>
      </c>
      <c r="D497" s="15">
        <v>610</v>
      </c>
      <c r="E497" s="15" t="s">
        <v>294</v>
      </c>
      <c r="F497" s="36">
        <v>102.21599999999999</v>
      </c>
    </row>
    <row r="498" spans="1:6" ht="48" customHeight="1" thickBot="1">
      <c r="A498" s="17">
        <v>491</v>
      </c>
      <c r="B498" s="49" t="s">
        <v>241</v>
      </c>
      <c r="C498" s="49" t="s">
        <v>244</v>
      </c>
      <c r="D498" s="17"/>
      <c r="E498" s="17" t="s">
        <v>139</v>
      </c>
      <c r="F498" s="63">
        <f>SUM(F499,F500,F501)</f>
        <v>312.93</v>
      </c>
    </row>
    <row r="499" spans="1:6" ht="34.5" customHeight="1" thickBot="1">
      <c r="A499" s="15">
        <v>492</v>
      </c>
      <c r="B499" s="16" t="s">
        <v>241</v>
      </c>
      <c r="C499" s="16" t="s">
        <v>244</v>
      </c>
      <c r="D499" s="15">
        <v>110</v>
      </c>
      <c r="E499" s="15" t="s">
        <v>45</v>
      </c>
      <c r="F499" s="36">
        <v>201.02520000000001</v>
      </c>
    </row>
    <row r="500" spans="1:6" ht="45.75" thickBot="1">
      <c r="A500" s="15">
        <v>493</v>
      </c>
      <c r="B500" s="16" t="s">
        <v>241</v>
      </c>
      <c r="C500" s="16" t="s">
        <v>244</v>
      </c>
      <c r="D500" s="15">
        <v>240</v>
      </c>
      <c r="E500" s="15" t="s">
        <v>39</v>
      </c>
      <c r="F500" s="36">
        <v>104.40479999999999</v>
      </c>
    </row>
    <row r="501" spans="1:6" ht="30.75" thickBot="1">
      <c r="A501" s="15">
        <v>494</v>
      </c>
      <c r="B501" s="16" t="s">
        <v>241</v>
      </c>
      <c r="C501" s="16" t="s">
        <v>244</v>
      </c>
      <c r="D501" s="15">
        <v>850</v>
      </c>
      <c r="E501" s="15" t="s">
        <v>21</v>
      </c>
      <c r="F501" s="36">
        <v>7.5</v>
      </c>
    </row>
    <row r="502" spans="1:6" ht="75.75" thickBot="1">
      <c r="A502" s="17">
        <v>495</v>
      </c>
      <c r="B502" s="49" t="s">
        <v>241</v>
      </c>
      <c r="C502" s="49" t="s">
        <v>330</v>
      </c>
      <c r="D502" s="17"/>
      <c r="E502" s="17" t="s">
        <v>495</v>
      </c>
      <c r="F502" s="63">
        <f>SUM(F503,F504)</f>
        <v>240.01999999999998</v>
      </c>
    </row>
    <row r="503" spans="1:6" ht="45.75" thickBot="1">
      <c r="A503" s="15">
        <v>496</v>
      </c>
      <c r="B503" s="16" t="s">
        <v>241</v>
      </c>
      <c r="C503" s="16" t="s">
        <v>330</v>
      </c>
      <c r="D503" s="15">
        <v>240</v>
      </c>
      <c r="E503" s="15" t="s">
        <v>39</v>
      </c>
      <c r="F503" s="36">
        <v>181.22</v>
      </c>
    </row>
    <row r="504" spans="1:6" ht="15.75" thickBot="1">
      <c r="A504" s="15">
        <v>497</v>
      </c>
      <c r="B504" s="16" t="s">
        <v>241</v>
      </c>
      <c r="C504" s="16" t="s">
        <v>330</v>
      </c>
      <c r="D504" s="15">
        <v>610</v>
      </c>
      <c r="E504" s="15" t="s">
        <v>294</v>
      </c>
      <c r="F504" s="36">
        <v>58.8</v>
      </c>
    </row>
    <row r="505" spans="1:6" ht="90.75" thickBot="1">
      <c r="A505" s="17">
        <v>498</v>
      </c>
      <c r="B505" s="49" t="s">
        <v>241</v>
      </c>
      <c r="C505" s="49" t="s">
        <v>476</v>
      </c>
      <c r="D505" s="17"/>
      <c r="E505" s="45" t="s">
        <v>477</v>
      </c>
      <c r="F505" s="63">
        <f>SUM(F506)</f>
        <v>124.6</v>
      </c>
    </row>
    <row r="506" spans="1:6" ht="15.75" thickBot="1">
      <c r="A506" s="15">
        <v>499</v>
      </c>
      <c r="B506" s="16" t="s">
        <v>241</v>
      </c>
      <c r="C506" s="16" t="s">
        <v>476</v>
      </c>
      <c r="D506" s="15">
        <v>610</v>
      </c>
      <c r="E506" s="15" t="s">
        <v>294</v>
      </c>
      <c r="F506" s="36">
        <v>124.6</v>
      </c>
    </row>
    <row r="507" spans="1:6" ht="77.25" customHeight="1" thickBot="1">
      <c r="A507" s="17">
        <v>500</v>
      </c>
      <c r="B507" s="49" t="s">
        <v>241</v>
      </c>
      <c r="C507" s="49" t="s">
        <v>331</v>
      </c>
      <c r="D507" s="17"/>
      <c r="E507" s="46" t="s">
        <v>384</v>
      </c>
      <c r="F507" s="63">
        <f>SUM(F508,F509)</f>
        <v>93</v>
      </c>
    </row>
    <row r="508" spans="1:6" ht="45.75" thickBot="1">
      <c r="A508" s="15">
        <v>501</v>
      </c>
      <c r="B508" s="16" t="s">
        <v>241</v>
      </c>
      <c r="C508" s="16" t="s">
        <v>331</v>
      </c>
      <c r="D508" s="15">
        <v>240</v>
      </c>
      <c r="E508" s="15" t="s">
        <v>39</v>
      </c>
      <c r="F508" s="36">
        <v>20</v>
      </c>
    </row>
    <row r="509" spans="1:6" ht="15.75" thickBot="1">
      <c r="A509" s="15">
        <v>502</v>
      </c>
      <c r="B509" s="16" t="s">
        <v>241</v>
      </c>
      <c r="C509" s="16" t="s">
        <v>331</v>
      </c>
      <c r="D509" s="15">
        <v>610</v>
      </c>
      <c r="E509" s="15" t="s">
        <v>294</v>
      </c>
      <c r="F509" s="36">
        <v>73</v>
      </c>
    </row>
    <row r="510" spans="1:6" ht="60.75" thickBot="1">
      <c r="A510" s="15">
        <v>503</v>
      </c>
      <c r="B510" s="16" t="s">
        <v>241</v>
      </c>
      <c r="C510" s="16" t="s">
        <v>170</v>
      </c>
      <c r="D510" s="15"/>
      <c r="E510" s="15" t="s">
        <v>386</v>
      </c>
      <c r="F510" s="36">
        <f>SUM(F511)</f>
        <v>19.981259999999999</v>
      </c>
    </row>
    <row r="511" spans="1:6" ht="77.25" customHeight="1" thickBot="1">
      <c r="A511" s="70">
        <v>504</v>
      </c>
      <c r="B511" s="49" t="s">
        <v>241</v>
      </c>
      <c r="C511" s="49" t="s">
        <v>479</v>
      </c>
      <c r="D511" s="17"/>
      <c r="E511" s="45" t="s">
        <v>478</v>
      </c>
      <c r="F511" s="63">
        <v>19.981259999999999</v>
      </c>
    </row>
    <row r="512" spans="1:6" ht="15.75" thickBot="1">
      <c r="A512" s="53">
        <v>505</v>
      </c>
      <c r="B512" s="16" t="s">
        <v>241</v>
      </c>
      <c r="C512" s="16" t="s">
        <v>479</v>
      </c>
      <c r="D512" s="15">
        <v>410</v>
      </c>
      <c r="E512" s="15" t="s">
        <v>388</v>
      </c>
      <c r="F512" s="36">
        <v>20</v>
      </c>
    </row>
    <row r="513" spans="1:6" ht="15.75" thickBot="1">
      <c r="A513" s="53">
        <v>506</v>
      </c>
      <c r="B513" s="16" t="s">
        <v>241</v>
      </c>
      <c r="C513" s="16" t="s">
        <v>110</v>
      </c>
      <c r="D513" s="15"/>
      <c r="E513" s="15" t="s">
        <v>1</v>
      </c>
      <c r="F513" s="36">
        <f>SUM(F514)</f>
        <v>380</v>
      </c>
    </row>
    <row r="514" spans="1:6" ht="77.25" customHeight="1" thickBot="1">
      <c r="A514" s="71">
        <v>507</v>
      </c>
      <c r="B514" s="49" t="s">
        <v>241</v>
      </c>
      <c r="C514" s="49" t="s">
        <v>421</v>
      </c>
      <c r="D514" s="17"/>
      <c r="E514" s="45" t="s">
        <v>422</v>
      </c>
      <c r="F514" s="63">
        <f>SUM(F515)</f>
        <v>380</v>
      </c>
    </row>
    <row r="515" spans="1:6" ht="15.75" thickBot="1">
      <c r="A515" s="53">
        <v>508</v>
      </c>
      <c r="B515" s="16" t="s">
        <v>241</v>
      </c>
      <c r="C515" s="16" t="s">
        <v>421</v>
      </c>
      <c r="D515" s="15">
        <v>610</v>
      </c>
      <c r="E515" s="15" t="s">
        <v>294</v>
      </c>
      <c r="F515" s="36">
        <v>380</v>
      </c>
    </row>
    <row r="516" spans="1:6" ht="15.75" thickBot="1">
      <c r="A516" s="72">
        <v>509</v>
      </c>
      <c r="B516" s="19" t="s">
        <v>211</v>
      </c>
      <c r="C516" s="19"/>
      <c r="D516" s="21"/>
      <c r="E516" s="21" t="s">
        <v>27</v>
      </c>
      <c r="F516" s="35">
        <f>SUM(F517)</f>
        <v>615.39945999999998</v>
      </c>
    </row>
    <row r="517" spans="1:6" s="30" customFormat="1" ht="33.75" customHeight="1" thickBot="1">
      <c r="A517" s="73">
        <v>510</v>
      </c>
      <c r="B517" s="20" t="s">
        <v>137</v>
      </c>
      <c r="C517" s="20"/>
      <c r="D517" s="18"/>
      <c r="E517" s="18" t="s">
        <v>28</v>
      </c>
      <c r="F517" s="44">
        <f>SUM(F518)</f>
        <v>615.39945999999998</v>
      </c>
    </row>
    <row r="518" spans="1:6" ht="49.5" customHeight="1" thickBot="1">
      <c r="A518" s="53">
        <v>511</v>
      </c>
      <c r="B518" s="16">
        <v>1202</v>
      </c>
      <c r="C518" s="16" t="s">
        <v>115</v>
      </c>
      <c r="D518" s="17"/>
      <c r="E518" s="15" t="s">
        <v>114</v>
      </c>
      <c r="F518" s="36">
        <f>SUM(F519)</f>
        <v>615.39945999999998</v>
      </c>
    </row>
    <row r="519" spans="1:6" ht="75.75" thickBot="1">
      <c r="A519" s="53">
        <v>512</v>
      </c>
      <c r="B519" s="16">
        <v>1202</v>
      </c>
      <c r="C519" s="16" t="s">
        <v>136</v>
      </c>
      <c r="D519" s="15"/>
      <c r="E519" s="15" t="s">
        <v>375</v>
      </c>
      <c r="F519" s="36">
        <f>SUM(F520)</f>
        <v>615.39945999999998</v>
      </c>
    </row>
    <row r="520" spans="1:6" ht="63" customHeight="1" thickBot="1">
      <c r="A520" s="71">
        <v>513</v>
      </c>
      <c r="B520" s="49" t="s">
        <v>137</v>
      </c>
      <c r="C520" s="49" t="s">
        <v>401</v>
      </c>
      <c r="D520" s="17"/>
      <c r="E520" s="22" t="s">
        <v>423</v>
      </c>
      <c r="F520" s="63">
        <f>SUM(F521)</f>
        <v>615.39945999999998</v>
      </c>
    </row>
    <row r="521" spans="1:6" ht="45.75" thickBot="1">
      <c r="A521" s="53">
        <v>514</v>
      </c>
      <c r="B521" s="16">
        <v>1202</v>
      </c>
      <c r="C521" s="16" t="s">
        <v>401</v>
      </c>
      <c r="D521" s="25">
        <v>240</v>
      </c>
      <c r="E521" s="15" t="s">
        <v>39</v>
      </c>
      <c r="F521" s="36">
        <v>615.39945999999998</v>
      </c>
    </row>
    <row r="522" spans="1:6" ht="29.25" thickBot="1">
      <c r="A522" s="72">
        <v>515</v>
      </c>
      <c r="B522" s="19" t="s">
        <v>267</v>
      </c>
      <c r="C522" s="19"/>
      <c r="D522" s="21"/>
      <c r="E522" s="21" t="s">
        <v>268</v>
      </c>
      <c r="F522" s="35">
        <f>SUM(F523)</f>
        <v>4.8046600000000002</v>
      </c>
    </row>
    <row r="523" spans="1:6" ht="45.75" thickBot="1">
      <c r="A523" s="73">
        <v>516</v>
      </c>
      <c r="B523" s="20" t="s">
        <v>269</v>
      </c>
      <c r="C523" s="20"/>
      <c r="D523" s="18"/>
      <c r="E523" s="18" t="s">
        <v>270</v>
      </c>
      <c r="F523" s="44">
        <f>SUM(F524)</f>
        <v>4.8046600000000002</v>
      </c>
    </row>
    <row r="524" spans="1:6" ht="60.75" thickBot="1">
      <c r="A524" s="53">
        <v>517</v>
      </c>
      <c r="B524" s="16">
        <v>1301</v>
      </c>
      <c r="C524" s="16" t="s">
        <v>117</v>
      </c>
      <c r="D524" s="17"/>
      <c r="E524" s="15" t="s">
        <v>212</v>
      </c>
      <c r="F524" s="36">
        <f>SUM(F525)</f>
        <v>4.8046600000000002</v>
      </c>
    </row>
    <row r="525" spans="1:6" ht="45.75" thickBot="1">
      <c r="A525" s="71">
        <v>518</v>
      </c>
      <c r="B525" s="49" t="s">
        <v>269</v>
      </c>
      <c r="C525" s="49" t="s">
        <v>271</v>
      </c>
      <c r="D525" s="17"/>
      <c r="E525" s="17" t="s">
        <v>272</v>
      </c>
      <c r="F525" s="63">
        <f>SUM(F526)</f>
        <v>4.8046600000000002</v>
      </c>
    </row>
    <row r="526" spans="1:6" ht="15.75" thickBot="1">
      <c r="A526" s="53">
        <v>519</v>
      </c>
      <c r="B526" s="16">
        <v>1301</v>
      </c>
      <c r="C526" s="16" t="s">
        <v>271</v>
      </c>
      <c r="D526" s="15">
        <v>730</v>
      </c>
      <c r="E526" s="15" t="s">
        <v>273</v>
      </c>
      <c r="F526" s="36">
        <v>4.8046600000000002</v>
      </c>
    </row>
    <row r="527" spans="1:6" ht="15.75" thickBot="1">
      <c r="A527" s="53">
        <v>520</v>
      </c>
      <c r="B527" s="5"/>
      <c r="C527" s="5"/>
      <c r="D527" s="3"/>
      <c r="E527" s="3" t="s">
        <v>29</v>
      </c>
      <c r="F527" s="38">
        <f>SUM(F8,F103,F110,F148,F206,F265,F277,F405,F429,F490,F516,F522)</f>
        <v>864199.48315999971</v>
      </c>
    </row>
  </sheetData>
  <mergeCells count="2">
    <mergeCell ref="E1:F1"/>
    <mergeCell ref="A3:F3"/>
  </mergeCells>
  <pageMargins left="1.1811023622047245" right="0.31496062992125984" top="0.70866141732283472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4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Азовцева НМ</cp:lastModifiedBy>
  <cp:lastPrinted>2018-09-24T09:20:05Z</cp:lastPrinted>
  <dcterms:created xsi:type="dcterms:W3CDTF">2006-09-28T05:33:49Z</dcterms:created>
  <dcterms:modified xsi:type="dcterms:W3CDTF">2019-01-22T10:56:53Z</dcterms:modified>
</cp:coreProperties>
</file>